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ATA\NLD\Other\Desk\Marc\Pension Fund Charts &amp; Tables\new tables and charts\"/>
    </mc:Choice>
  </mc:AlternateContent>
  <xr:revisionPtr revIDLastSave="0" documentId="8_{EE4D08CC-C861-4E70-8F3E-8EC50EFB247F}" xr6:coauthVersionLast="31" xr6:coauthVersionMax="31" xr10:uidLastSave="{00000000-0000-0000-0000-000000000000}"/>
  <bookViews>
    <workbookView xWindow="480" yWindow="72" windowWidth="21840" windowHeight="11532" xr2:uid="{00000000-000D-0000-FFFF-FFFF00000000}"/>
  </bookViews>
  <sheets>
    <sheet name="TABLE" sheetId="1" r:id="rId1"/>
    <sheet name="#Funds" sheetId="10" r:id="rId2"/>
    <sheet name="#Members" sheetId="11" r:id="rId3"/>
    <sheet name="Assets&amp;Liabilities" sheetId="12" r:id="rId4"/>
    <sheet name="Cash flow" sheetId="13" r:id="rId5"/>
    <sheet name="Funding Ratio" sheetId="14" r:id="rId6"/>
  </sheets>
  <calcPr calcId="179017"/>
</workbook>
</file>

<file path=xl/calcChain.xml><?xml version="1.0" encoding="utf-8"?>
<calcChain xmlns="http://schemas.openxmlformats.org/spreadsheetml/2006/main">
  <c r="P19" i="1" l="1"/>
  <c r="P8" i="1"/>
  <c r="P9" i="1"/>
  <c r="P10" i="1"/>
  <c r="P11" i="1"/>
  <c r="P15" i="1"/>
  <c r="P16" i="1"/>
  <c r="P17" i="1"/>
  <c r="P18" i="1"/>
  <c r="O19" i="1"/>
  <c r="N19" i="1"/>
  <c r="M19" i="1"/>
  <c r="L19" i="1"/>
  <c r="K19" i="1"/>
  <c r="J19" i="1"/>
  <c r="I19" i="1"/>
  <c r="H19" i="1"/>
  <c r="G19" i="1"/>
  <c r="F19" i="1"/>
  <c r="F17" i="1"/>
  <c r="G17" i="1"/>
  <c r="H17" i="1"/>
  <c r="I17" i="1"/>
  <c r="J17" i="1"/>
  <c r="K17" i="1"/>
  <c r="L17" i="1"/>
  <c r="M17" i="1"/>
  <c r="N17" i="1"/>
  <c r="O17" i="1"/>
  <c r="F18" i="1"/>
  <c r="G18" i="1"/>
  <c r="H18" i="1"/>
  <c r="I18" i="1"/>
  <c r="J18" i="1"/>
  <c r="K18" i="1"/>
  <c r="L18" i="1"/>
  <c r="M18" i="1"/>
  <c r="N18" i="1"/>
  <c r="O18" i="1"/>
  <c r="E18" i="1"/>
  <c r="E17" i="1"/>
  <c r="E15" i="1"/>
  <c r="F15" i="1"/>
  <c r="G15" i="1"/>
  <c r="H15" i="1"/>
  <c r="I15" i="1"/>
  <c r="J15" i="1"/>
  <c r="K15" i="1"/>
  <c r="L15" i="1"/>
  <c r="M15" i="1"/>
  <c r="N15" i="1"/>
  <c r="O15" i="1"/>
  <c r="E16" i="1"/>
  <c r="F16" i="1"/>
  <c r="G16" i="1"/>
  <c r="H16" i="1"/>
  <c r="I16" i="1"/>
  <c r="J16" i="1"/>
  <c r="K16" i="1"/>
  <c r="L16" i="1"/>
  <c r="M16" i="1"/>
  <c r="N16" i="1"/>
  <c r="O16" i="1"/>
  <c r="D16" i="1"/>
  <c r="D15" i="1"/>
  <c r="E14" i="1"/>
  <c r="F14" i="1"/>
  <c r="G14" i="1"/>
  <c r="H14" i="1"/>
  <c r="I14" i="1"/>
  <c r="J14" i="1"/>
  <c r="K14" i="1"/>
  <c r="L14" i="1"/>
  <c r="M14" i="1"/>
  <c r="N14" i="1"/>
  <c r="O14" i="1"/>
  <c r="D14" i="1"/>
  <c r="E13" i="1"/>
  <c r="F13" i="1"/>
  <c r="G13" i="1"/>
  <c r="H13" i="1"/>
  <c r="I13" i="1"/>
  <c r="J13" i="1"/>
  <c r="K13" i="1"/>
  <c r="L13" i="1"/>
  <c r="M13" i="1"/>
  <c r="N13" i="1"/>
  <c r="O13" i="1"/>
  <c r="D13" i="1"/>
  <c r="E12" i="1"/>
  <c r="F12" i="1"/>
  <c r="G12" i="1"/>
  <c r="H12" i="1"/>
  <c r="I12" i="1"/>
  <c r="J12" i="1"/>
  <c r="K12" i="1"/>
  <c r="L12" i="1"/>
  <c r="M12" i="1"/>
  <c r="N12" i="1"/>
  <c r="O12" i="1"/>
  <c r="D12" i="1"/>
  <c r="N11" i="1"/>
  <c r="O11" i="1"/>
  <c r="D11" i="1"/>
  <c r="E11" i="1"/>
  <c r="F11" i="1"/>
  <c r="G11" i="1"/>
  <c r="H11" i="1"/>
  <c r="I11" i="1"/>
  <c r="J11" i="1"/>
  <c r="K11" i="1"/>
  <c r="L11" i="1"/>
  <c r="M11" i="1"/>
  <c r="N10" i="1"/>
  <c r="O10" i="1"/>
  <c r="D10" i="1"/>
  <c r="E10" i="1"/>
  <c r="F10" i="1"/>
  <c r="G10" i="1"/>
  <c r="H10" i="1"/>
  <c r="I10" i="1"/>
  <c r="J10" i="1"/>
  <c r="K10" i="1"/>
  <c r="L10" i="1"/>
  <c r="M10" i="1"/>
  <c r="D9" i="1"/>
  <c r="E9" i="1"/>
  <c r="F9" i="1"/>
  <c r="G9" i="1"/>
  <c r="H9" i="1"/>
  <c r="I9" i="1"/>
  <c r="J9" i="1"/>
  <c r="K9" i="1"/>
  <c r="L9" i="1"/>
  <c r="N9" i="1"/>
  <c r="O9" i="1"/>
  <c r="M9" i="1"/>
  <c r="N8" i="1"/>
  <c r="O8" i="1"/>
  <c r="E8" i="1"/>
  <c r="F8" i="1"/>
  <c r="G8" i="1"/>
  <c r="H8" i="1"/>
  <c r="I8" i="1"/>
  <c r="J8" i="1"/>
  <c r="K8" i="1"/>
  <c r="L8" i="1"/>
  <c r="M8" i="1"/>
  <c r="D8" i="1"/>
</calcChain>
</file>

<file path=xl/sharedStrings.xml><?xml version="1.0" encoding="utf-8"?>
<sst xmlns="http://schemas.openxmlformats.org/spreadsheetml/2006/main" count="2524" uniqueCount="211">
  <si>
    <t>Total number of funds</t>
  </si>
  <si>
    <t>Number of industry-wide pension funds</t>
  </si>
  <si>
    <t>Company funds</t>
  </si>
  <si>
    <t>Professional funds</t>
  </si>
  <si>
    <t>Number of members (thousands)</t>
  </si>
  <si>
    <t>Number of beneficiaries (thousands)</t>
  </si>
  <si>
    <t>Technical provisions</t>
  </si>
  <si>
    <t>Compulsory industry-wide pension funds</t>
  </si>
  <si>
    <t>Optional industry-wide pension funds</t>
  </si>
  <si>
    <t>Company pension funds</t>
  </si>
  <si>
    <t>Company savings funds</t>
  </si>
  <si>
    <t>Occupational pension funds</t>
  </si>
  <si>
    <t>Special legislation</t>
  </si>
  <si>
    <t>Total</t>
  </si>
  <si>
    <t/>
  </si>
  <si>
    <t>Members</t>
  </si>
  <si>
    <t>Members with a disability waiver of contributions</t>
  </si>
  <si>
    <t>Members with a part-time pension</t>
  </si>
  <si>
    <t>Deferred members</t>
  </si>
  <si>
    <t>Pensioners</t>
  </si>
  <si>
    <t>Number of deferred members (thousands)</t>
  </si>
  <si>
    <t>Assets</t>
  </si>
  <si>
    <t>Real estate</t>
  </si>
  <si>
    <t>Real estate for own use</t>
  </si>
  <si>
    <t>Real estate not for own use</t>
  </si>
  <si>
    <t>Dwellings</t>
  </si>
  <si>
    <t>Other</t>
  </si>
  <si>
    <t>Shares and other equity</t>
  </si>
  <si>
    <t>Quoted shares</t>
  </si>
  <si>
    <t>Netherlands</t>
  </si>
  <si>
    <t>Other euro area countries</t>
  </si>
  <si>
    <t>Non-quoted shares</t>
  </si>
  <si>
    <t>Shares in investment funds</t>
  </si>
  <si>
    <t>Other equity</t>
  </si>
  <si>
    <t>Securities other than shares</t>
  </si>
  <si>
    <t>Up to 1 year</t>
  </si>
  <si>
    <t>Over 1 year</t>
  </si>
  <si>
    <t>Financial derivatives</t>
  </si>
  <si>
    <t>Loans</t>
  </si>
  <si>
    <t>Over 1 year: mortgage loans</t>
  </si>
  <si>
    <t>Over 1 year: other</t>
  </si>
  <si>
    <t>Deposits and other liquid assets</t>
  </si>
  <si>
    <t>Reinsured technical provisions</t>
  </si>
  <si>
    <t>Other non-financial assets</t>
  </si>
  <si>
    <t>Total assets</t>
  </si>
  <si>
    <t>Liabilities</t>
  </si>
  <si>
    <t>General reserve</t>
  </si>
  <si>
    <t>Prudential provisions</t>
  </si>
  <si>
    <t>Provision for pensions</t>
  </si>
  <si>
    <t>Other technical provisions</t>
  </si>
  <si>
    <t>Total liabilities</t>
  </si>
  <si>
    <t>Cash flow from insurance operations</t>
  </si>
  <si>
    <t>Earned premiums</t>
  </si>
  <si>
    <t>Gross direct premiums (+)</t>
  </si>
  <si>
    <t>Exceptional premium payment by employer (+)</t>
  </si>
  <si>
    <t>Reinsurance premiums (-)</t>
  </si>
  <si>
    <t>Exceptional premium withdrawal by employer (+)</t>
  </si>
  <si>
    <t>Share of reinsurance corporations (-)</t>
  </si>
  <si>
    <t>Asset transfers</t>
  </si>
  <si>
    <t>Pension liabilities taken over</t>
  </si>
  <si>
    <t>Pension liabilities transferred</t>
  </si>
  <si>
    <t>Balance on asset transfers</t>
  </si>
  <si>
    <t>Direct investment yield</t>
  </si>
  <si>
    <t>Other investments</t>
  </si>
  <si>
    <t>Investment expenses</t>
  </si>
  <si>
    <t>Interest charges</t>
  </si>
  <si>
    <t>Administrative costs</t>
  </si>
  <si>
    <t>Other income</t>
  </si>
  <si>
    <t>Operating expenses</t>
  </si>
  <si>
    <t>Wage costs</t>
  </si>
  <si>
    <t>Policy funding ratio of pension funds</t>
  </si>
  <si>
    <t>Funding ratio &lt; 105 %</t>
  </si>
  <si>
    <t>Funding ratio 105 - 130%</t>
  </si>
  <si>
    <t>Funding ratio &gt; 130%</t>
  </si>
  <si>
    <t>Policy funding ratio of members</t>
  </si>
  <si>
    <t>Funding ratio based on market information of pension funds</t>
  </si>
  <si>
    <t>Funding ratio based on market information of members</t>
  </si>
  <si>
    <t>Source: DNB.</t>
  </si>
  <si>
    <t>Period</t>
  </si>
  <si>
    <t>‎1997</t>
  </si>
  <si>
    <t>‎1998</t>
  </si>
  <si>
    <t>‎1999</t>
  </si>
  <si>
    <t>‎2000</t>
  </si>
  <si>
    <t>‎2001</t>
  </si>
  <si>
    <t>‎2002</t>
  </si>
  <si>
    <t>‎2003</t>
  </si>
  <si>
    <t>‎2004</t>
  </si>
  <si>
    <t>‎2005</t>
  </si>
  <si>
    <t>‎2006</t>
  </si>
  <si>
    <t>‎2007</t>
  </si>
  <si>
    <t>‎2008</t>
  </si>
  <si>
    <t>‎2009</t>
  </si>
  <si>
    <t>‎2010</t>
  </si>
  <si>
    <t>‎2011</t>
  </si>
  <si>
    <t>‎2012</t>
  </si>
  <si>
    <t>‎2013</t>
  </si>
  <si>
    <t>‎2014</t>
  </si>
  <si>
    <t>‎2015</t>
  </si>
  <si>
    <t>‎2016</t>
  </si>
  <si>
    <t>‎2017</t>
  </si>
  <si>
    <t>Soort pensioenfonds</t>
  </si>
  <si>
    <t>General pension funds</t>
  </si>
  <si>
    <t>https://statistiek.dnb.nl/en/downloads/index.aspx#/?q=pension+funds</t>
  </si>
  <si>
    <t>Type of member</t>
  </si>
  <si>
    <t>Subdivision type of member</t>
  </si>
  <si>
    <t>Gender</t>
  </si>
  <si>
    <t>Active members</t>
  </si>
  <si>
    <t>Total number</t>
  </si>
  <si>
    <t>Percentage of men</t>
  </si>
  <si>
    <t>Percentage of women</t>
  </si>
  <si>
    <t>Of which retirement pension</t>
  </si>
  <si>
    <t>Of which disability pension</t>
  </si>
  <si>
    <t>Of which partner's pension</t>
  </si>
  <si>
    <t>Of which orphan's pension</t>
  </si>
  <si>
    <t>https://statistiek.dnb.nl/en/downloads/index.aspx#/details/number-of-pension-fund-members/dataset/d2f52a5d-130b-45c0-b3b5-3b148b3a034c</t>
  </si>
  <si>
    <t>Definition</t>
  </si>
  <si>
    <t>01</t>
  </si>
  <si>
    <t>02</t>
  </si>
  <si>
    <t>03</t>
  </si>
  <si>
    <t>04</t>
  </si>
  <si>
    <t>‎1986</t>
  </si>
  <si>
    <t>‎1987</t>
  </si>
  <si>
    <t>‎1988</t>
  </si>
  <si>
    <t>‎1989</t>
  </si>
  <si>
    <t>‎1990</t>
  </si>
  <si>
    <t>‎1991</t>
  </si>
  <si>
    <t>‎1992</t>
  </si>
  <si>
    <t>‎1993</t>
  </si>
  <si>
    <t>‎1994</t>
  </si>
  <si>
    <t>‎1995</t>
  </si>
  <si>
    <t>‎1996</t>
  </si>
  <si>
    <t>BalanceSheetSide</t>
  </si>
  <si>
    <t>Instrument</t>
  </si>
  <si>
    <t>Breakdown</t>
  </si>
  <si>
    <t>Country</t>
  </si>
  <si>
    <t>Real estate not for own use: Dwellings</t>
  </si>
  <si>
    <t>Real estate not for own use: Other</t>
  </si>
  <si>
    <t>https://statistiek.dnb.nl/en/downloads/index.aspx#/details/pension-funds-balance-sheet-year/dataset/323bba1e-b138-463f-ab4d-7e281667e51b/resource/3b754820-352e-4747-bbc4-4fd750388fae</t>
  </si>
  <si>
    <t>Transactions</t>
  </si>
  <si>
    <t>Benefits</t>
  </si>
  <si>
    <t>Other operating expenses,  excl. investment expenses</t>
  </si>
  <si>
    <t>Transactions in assets</t>
  </si>
  <si>
    <t>Over 1 year:mortgage loans</t>
  </si>
  <si>
    <t>Over 1 year:other</t>
  </si>
  <si>
    <t>Transactions in liabilities</t>
  </si>
  <si>
    <t>Deposits and other liquid assets, incl. revaluation</t>
  </si>
  <si>
    <t>https://statistiek.dnb.nl/en/downloads/index.aspx#/?page=2&amp;q=pension+funds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</si>
  <si>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</si>
  <si>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</si>
  <si>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</si>
  <si>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</si>
  <si>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</si>
  <si>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</si>
  <si>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</si>
  <si>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</si>
  <si>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</si>
  <si>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</si>
  <si>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</si>
  <si>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</si>
  <si>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</si>
  <si>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</si>
  <si>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</si>
  <si>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</si>
  <si>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</si>
  <si>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</si>
  <si>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</si>
  <si>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</si>
  <si>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</si>
  <si>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</si>
  <si>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</si>
  <si>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</si>
  <si>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</si>
  <si>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</si>
  <si>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</si>
  <si>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</si>
  <si>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</si>
  <si>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</si>
  <si>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</si>
  <si>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</si>
  <si>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</si>
  <si>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</si>
  <si>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</si>
  <si>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</si>
  <si>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</si>
  <si>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</si>
  <si>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Q3 2016</t>
  </si>
  <si>
    <t>Q4 2016</t>
  </si>
  <si>
    <t>Q1 2017</t>
  </si>
  <si>
    <t>Q2 2017</t>
  </si>
  <si>
    <t>Q3 2017</t>
  </si>
  <si>
    <t>Q4 2017</t>
  </si>
  <si>
    <t>Q1 2018</t>
  </si>
  <si>
    <t>Item 1</t>
  </si>
  <si>
    <t>Item 2</t>
  </si>
  <si>
    <t>Policy funding ratio (in percentages)</t>
  </si>
  <si>
    <t>Liquid assets at funding ratio (in millions of Euro)</t>
  </si>
  <si>
    <t>Estimated technical provision (in millions of Euro)</t>
  </si>
  <si>
    <t>Funds' risk</t>
  </si>
  <si>
    <t>Members' risk</t>
  </si>
  <si>
    <t>Reinsuranced</t>
  </si>
  <si>
    <t>Funding ratio based on market information (in percentages)</t>
  </si>
  <si>
    <t>Policy funding ratio &lt; 110 %</t>
  </si>
  <si>
    <t>Policy funding ratio 110 - 130%</t>
  </si>
  <si>
    <t>Policy funding ratio &gt; 130%</t>
  </si>
  <si>
    <t>https://statistiek.dnb.nl/en/downloads/index.aspx#/details/financial-position-of-pension-funds-quarter/dataset/fc8e7817-0884-4473-b822-62284b445278</t>
  </si>
  <si>
    <t>The Netherlands: Pension Fund Structure and Developments, 2005-2017</t>
  </si>
  <si>
    <t>Assets under management (EUR million)</t>
  </si>
  <si>
    <t>Technical provisions (EUR million)</t>
  </si>
  <si>
    <t>Gross benefits (EUR million)</t>
  </si>
  <si>
    <t>Gross contributions (EUR million)</t>
  </si>
  <si>
    <t>Average funding ratios (percent)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</si>
</sst>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Segoe UI"/>
      <family val="2"/>
    </font>
    <font>
      <u/>
      <sz val="11"/>
      <color theme="10"/>
      <name val="Calibri"/>
      <family val="2"/>
    </font>
    <font>
      <b/>
      <sz val="11"/>
      <color rgb="FF4B8CAD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0" fontId="4" fillId="2" borderId="1" xfId="0" applyFont="1" applyFill="1" applyBorder="1"/>
    <xf numFmtId="0" fontId="4" fillId="2" borderId="0" xfId="0" applyFont="1" applyFill="1" applyAlignment="1">
      <alignment horizontal="left" indent="1"/>
    </xf>
    <xf numFmtId="1" fontId="4" fillId="2" borderId="0" xfId="0" applyNumberFormat="1" applyFont="1" applyFill="1"/>
    <xf numFmtId="0" fontId="4" fillId="2" borderId="0" xfId="0" applyFont="1" applyFill="1" applyAlignment="1">
      <alignment horizontal="left"/>
    </xf>
    <xf numFmtId="3" fontId="4" fillId="2" borderId="0" xfId="0" applyNumberFormat="1" applyFont="1" applyFill="1"/>
    <xf numFmtId="0" fontId="4" fillId="0" borderId="0" xfId="0" applyFont="1"/>
    <xf numFmtId="9" fontId="4" fillId="2" borderId="0" xfId="0" applyNumberFormat="1" applyFont="1" applyFill="1"/>
    <xf numFmtId="0" fontId="1" fillId="0" borderId="0" xfId="6"/>
    <xf numFmtId="0" fontId="1" fillId="3" borderId="0" xfId="6" applyFill="1"/>
    <xf numFmtId="0" fontId="5" fillId="0" borderId="0" xfId="7"/>
    <xf numFmtId="0" fontId="4" fillId="2" borderId="2" xfId="0" applyFont="1" applyFill="1" applyBorder="1"/>
    <xf numFmtId="0" fontId="6" fillId="2" borderId="0" xfId="0" applyFont="1" applyFill="1" applyAlignment="1">
      <alignment horizontal="center"/>
    </xf>
  </cellXfs>
  <cellStyles count="8">
    <cellStyle name="Comma 2" xfId="3" xr:uid="{00000000-0005-0000-0000-000000000000}"/>
    <cellStyle name="Hyperlink" xfId="7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6" xr:uid="{00000000-0005-0000-0000-000004000000}"/>
    <cellStyle name="Standaard 2" xfId="5" xr:uid="{00000000-0005-0000-0000-000005000000}"/>
    <cellStyle name="Standaard_monitor 2 SB" xfId="4" xr:uid="{00000000-0005-0000-0000-000006000000}"/>
  </cellStyles>
  <dxfs count="0"/>
  <tableStyles count="0" defaultTableStyle="TableStyleMedium9" defaultPivotStyle="PivotStyleLight16"/>
  <colors>
    <mruColors>
      <color rgb="FF4B8CA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statistiek.dnb.nl/en/downloads/index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Q25"/>
  <sheetViews>
    <sheetView tabSelected="1" workbookViewId="0">
      <selection activeCell="B3" sqref="B3:P3"/>
    </sheetView>
  </sheetViews>
  <sheetFormatPr defaultColWidth="9.109375" defaultRowHeight="15" x14ac:dyDescent="0.35"/>
  <cols>
    <col min="1" max="1" width="2.88671875" style="7" customWidth="1"/>
    <col min="2" max="2" width="37.33203125" style="7" customWidth="1"/>
    <col min="3" max="3" width="2.33203125" style="7" customWidth="1"/>
    <col min="4" max="10" width="9.33203125" style="7" bestFit="1" customWidth="1"/>
    <col min="11" max="12" width="9.88671875" style="7" bestFit="1" customWidth="1"/>
    <col min="13" max="14" width="9.88671875" style="7" customWidth="1"/>
    <col min="15" max="16" width="9.109375" style="7"/>
    <col min="17" max="17" width="9.109375" style="1"/>
    <col min="18" max="16384" width="9.109375" style="7"/>
  </cols>
  <sheetData>
    <row r="1" spans="2:16" s="1" customFormat="1" x14ac:dyDescent="0.35"/>
    <row r="2" spans="2:16" s="1" customFormat="1" x14ac:dyDescent="0.35"/>
    <row r="3" spans="2:16" s="1" customFormat="1" ht="16.8" x14ac:dyDescent="0.4">
      <c r="B3" s="13" t="s">
        <v>205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16" s="1" customFormat="1" ht="7.5" customHeight="1" x14ac:dyDescent="0.3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6" s="1" customFormat="1" x14ac:dyDescent="0.35">
      <c r="D5" s="1">
        <v>2005</v>
      </c>
      <c r="E5" s="1">
        <v>2006</v>
      </c>
      <c r="F5" s="1">
        <v>2007</v>
      </c>
      <c r="G5" s="1">
        <v>2008</v>
      </c>
      <c r="H5" s="1">
        <v>2009</v>
      </c>
      <c r="I5" s="1">
        <v>2010</v>
      </c>
      <c r="J5" s="1">
        <v>2011</v>
      </c>
      <c r="K5" s="1">
        <v>2012</v>
      </c>
      <c r="L5" s="1">
        <v>2013</v>
      </c>
      <c r="M5" s="1">
        <v>2014</v>
      </c>
      <c r="N5" s="1">
        <v>2015</v>
      </c>
      <c r="O5" s="1">
        <v>2016</v>
      </c>
      <c r="P5" s="1">
        <v>2017</v>
      </c>
    </row>
    <row r="6" spans="2:16" s="1" customFormat="1" ht="7.5" customHeight="1" x14ac:dyDescent="0.3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s="1" customFormat="1" ht="7.5" customHeight="1" x14ac:dyDescent="0.35"/>
    <row r="8" spans="2:16" s="1" customFormat="1" x14ac:dyDescent="0.35">
      <c r="B8" s="1" t="s">
        <v>0</v>
      </c>
      <c r="D8" s="1">
        <f>'#Funds'!J5</f>
        <v>800</v>
      </c>
      <c r="E8" s="1">
        <f>'#Funds'!K5</f>
        <v>767</v>
      </c>
      <c r="F8" s="1">
        <f>'#Funds'!L5</f>
        <v>713</v>
      </c>
      <c r="G8" s="1">
        <f>'#Funds'!M5</f>
        <v>656</v>
      </c>
      <c r="H8" s="1">
        <f>'#Funds'!N5</f>
        <v>579</v>
      </c>
      <c r="I8" s="1">
        <f>'#Funds'!O5</f>
        <v>514</v>
      </c>
      <c r="J8" s="1">
        <f>'#Funds'!P5</f>
        <v>454</v>
      </c>
      <c r="K8" s="1">
        <f>'#Funds'!Q5</f>
        <v>414</v>
      </c>
      <c r="L8" s="1">
        <f>'#Funds'!R5</f>
        <v>382</v>
      </c>
      <c r="M8" s="1">
        <f>'#Funds'!S5</f>
        <v>365</v>
      </c>
      <c r="N8" s="1">
        <f>'#Funds'!T5</f>
        <v>320</v>
      </c>
      <c r="O8" s="1">
        <f>'#Funds'!U5</f>
        <v>290</v>
      </c>
      <c r="P8" s="1">
        <f>'#Funds'!V5</f>
        <v>260</v>
      </c>
    </row>
    <row r="9" spans="2:16" s="1" customFormat="1" x14ac:dyDescent="0.35">
      <c r="B9" s="3" t="s">
        <v>1</v>
      </c>
      <c r="D9" s="1">
        <f>'#Funds'!J6+'#Funds'!J7</f>
        <v>103</v>
      </c>
      <c r="E9" s="1">
        <f>'#Funds'!K6+'#Funds'!K7</f>
        <v>103</v>
      </c>
      <c r="F9" s="1">
        <f>'#Funds'!L6+'#Funds'!L7</f>
        <v>96</v>
      </c>
      <c r="G9" s="1">
        <f>'#Funds'!M6+'#Funds'!M7</f>
        <v>95</v>
      </c>
      <c r="H9" s="1">
        <f>'#Funds'!N6+'#Funds'!N7</f>
        <v>87</v>
      </c>
      <c r="I9" s="1">
        <f>'#Funds'!O6+'#Funds'!O7</f>
        <v>82</v>
      </c>
      <c r="J9" s="1">
        <f>'#Funds'!P6+'#Funds'!P7</f>
        <v>77</v>
      </c>
      <c r="K9" s="1">
        <f>'#Funds'!Q6+'#Funds'!Q7</f>
        <v>74</v>
      </c>
      <c r="L9" s="1">
        <f>'#Funds'!R6+'#Funds'!R7</f>
        <v>72</v>
      </c>
      <c r="M9" s="1">
        <f>'#Funds'!S6+'#Funds'!S7</f>
        <v>69</v>
      </c>
      <c r="N9" s="1">
        <f>'#Funds'!T6+'#Funds'!T7</f>
        <v>67</v>
      </c>
      <c r="O9" s="1">
        <f>'#Funds'!U6+'#Funds'!U7</f>
        <v>63</v>
      </c>
      <c r="P9" s="1">
        <f>'#Funds'!V6+'#Funds'!V7</f>
        <v>58</v>
      </c>
    </row>
    <row r="10" spans="2:16" s="1" customFormat="1" x14ac:dyDescent="0.35">
      <c r="B10" s="3" t="s">
        <v>2</v>
      </c>
      <c r="D10" s="1">
        <f>'#Funds'!J8+'#Funds'!J9</f>
        <v>683</v>
      </c>
      <c r="E10" s="1">
        <f>'#Funds'!K8+'#Funds'!K9</f>
        <v>650</v>
      </c>
      <c r="F10" s="1">
        <f>'#Funds'!L8+'#Funds'!L9</f>
        <v>604</v>
      </c>
      <c r="G10" s="1">
        <f>'#Funds'!M8+'#Funds'!M9</f>
        <v>547</v>
      </c>
      <c r="H10" s="1">
        <f>'#Funds'!N8+'#Funds'!N9</f>
        <v>479</v>
      </c>
      <c r="I10" s="1">
        <f>'#Funds'!O8+'#Funds'!O9</f>
        <v>419</v>
      </c>
      <c r="J10" s="1">
        <f>'#Funds'!P8+'#Funds'!P9</f>
        <v>364</v>
      </c>
      <c r="K10" s="1">
        <f>'#Funds'!Q8+'#Funds'!Q9</f>
        <v>327</v>
      </c>
      <c r="L10" s="1">
        <f>'#Funds'!R8+'#Funds'!R9</f>
        <v>297</v>
      </c>
      <c r="M10" s="1">
        <f>'#Funds'!S8+'#Funds'!S9</f>
        <v>284</v>
      </c>
      <c r="N10" s="1">
        <f>'#Funds'!T8+'#Funds'!T9</f>
        <v>241</v>
      </c>
      <c r="O10" s="1">
        <f>'#Funds'!U8+'#Funds'!U9</f>
        <v>215</v>
      </c>
      <c r="P10" s="1">
        <f>'#Funds'!V8+'#Funds'!V9</f>
        <v>186</v>
      </c>
    </row>
    <row r="11" spans="2:16" s="1" customFormat="1" x14ac:dyDescent="0.35">
      <c r="B11" s="3" t="s">
        <v>3</v>
      </c>
      <c r="D11" s="1">
        <f>'#Funds'!J10+'#Funds'!J11</f>
        <v>14</v>
      </c>
      <c r="E11" s="1">
        <f>'#Funds'!K10+'#Funds'!K11</f>
        <v>14</v>
      </c>
      <c r="F11" s="1">
        <f>'#Funds'!L10+'#Funds'!L11</f>
        <v>13</v>
      </c>
      <c r="G11" s="1">
        <f>'#Funds'!M10+'#Funds'!M11</f>
        <v>14</v>
      </c>
      <c r="H11" s="1">
        <f>'#Funds'!N10+'#Funds'!N11</f>
        <v>13</v>
      </c>
      <c r="I11" s="1">
        <f>'#Funds'!O10+'#Funds'!O11</f>
        <v>13</v>
      </c>
      <c r="J11" s="1">
        <f>'#Funds'!P10+'#Funds'!P11</f>
        <v>13</v>
      </c>
      <c r="K11" s="1">
        <f>'#Funds'!Q10+'#Funds'!Q11</f>
        <v>13</v>
      </c>
      <c r="L11" s="1">
        <f>'#Funds'!R10+'#Funds'!R11</f>
        <v>13</v>
      </c>
      <c r="M11" s="1">
        <f>'#Funds'!S10+'#Funds'!S11</f>
        <v>12</v>
      </c>
      <c r="N11" s="1">
        <f>'#Funds'!T10+'#Funds'!T11</f>
        <v>12</v>
      </c>
      <c r="O11" s="1">
        <f>'#Funds'!U10+'#Funds'!U11</f>
        <v>12</v>
      </c>
      <c r="P11" s="1">
        <f>'#Funds'!V10+'#Funds'!V11</f>
        <v>9</v>
      </c>
    </row>
    <row r="12" spans="2:16" s="1" customFormat="1" x14ac:dyDescent="0.35">
      <c r="B12" s="1" t="s">
        <v>4</v>
      </c>
      <c r="D12" s="4">
        <f>'#Members'!L5/1000</f>
        <v>6232.0950000000003</v>
      </c>
      <c r="E12" s="4">
        <f>'#Members'!M5/1000</f>
        <v>5958.2470000000003</v>
      </c>
      <c r="F12" s="4">
        <f>'#Members'!N5/1000</f>
        <v>5983.8370000000004</v>
      </c>
      <c r="G12" s="4">
        <f>'#Members'!O5/1000</f>
        <v>5823.58</v>
      </c>
      <c r="H12" s="4">
        <f>'#Members'!P5/1000</f>
        <v>5820.2020000000002</v>
      </c>
      <c r="I12" s="4">
        <f>'#Members'!Q5/1000</f>
        <v>5852.0450000000001</v>
      </c>
      <c r="J12" s="4">
        <f>'#Members'!R5/1000</f>
        <v>5822.9719999999998</v>
      </c>
      <c r="K12" s="4">
        <f>'#Members'!S5/1000</f>
        <v>5699.3029999999999</v>
      </c>
      <c r="L12" s="4">
        <f>'#Members'!T5/1000</f>
        <v>5577.0320000000002</v>
      </c>
      <c r="M12" s="4">
        <f>'#Members'!U5/1000</f>
        <v>5500.0479999999998</v>
      </c>
      <c r="N12" s="4">
        <f>'#Members'!V5/1000</f>
        <v>5479.6049999999996</v>
      </c>
      <c r="O12" s="4">
        <f>'#Members'!W5/1000</f>
        <v>5502.7849999999999</v>
      </c>
      <c r="P12" s="4"/>
    </row>
    <row r="13" spans="2:16" s="1" customFormat="1" x14ac:dyDescent="0.35">
      <c r="B13" s="5" t="s">
        <v>20</v>
      </c>
      <c r="D13" s="4">
        <f>'#Members'!L17/1000</f>
        <v>8292.2579999999998</v>
      </c>
      <c r="E13" s="4">
        <f>'#Members'!M17/1000</f>
        <v>8521.9150000000009</v>
      </c>
      <c r="F13" s="4">
        <f>'#Members'!N17/1000</f>
        <v>8960.1569999999992</v>
      </c>
      <c r="G13" s="4">
        <f>'#Members'!O17/1000</f>
        <v>9340.7839999999997</v>
      </c>
      <c r="H13" s="4">
        <f>'#Members'!P17/1000</f>
        <v>9507.4509999999991</v>
      </c>
      <c r="I13" s="4">
        <f>'#Members'!Q17/1000</f>
        <v>8860.6650000000009</v>
      </c>
      <c r="J13" s="4">
        <f>'#Members'!R17/1000</f>
        <v>9046.3529999999992</v>
      </c>
      <c r="K13" s="4">
        <f>'#Members'!S17/1000</f>
        <v>8928.6229999999996</v>
      </c>
      <c r="L13" s="4">
        <f>'#Members'!T17/1000</f>
        <v>9025.5830000000005</v>
      </c>
      <c r="M13" s="4">
        <f>'#Members'!U17/1000</f>
        <v>9209.3369999999995</v>
      </c>
      <c r="N13" s="4">
        <f>'#Members'!V17/1000</f>
        <v>9451.3420000000006</v>
      </c>
      <c r="O13" s="4">
        <f>'#Members'!W17/1000</f>
        <v>9618.2870000000003</v>
      </c>
      <c r="P13" s="4"/>
    </row>
    <row r="14" spans="2:16" s="1" customFormat="1" x14ac:dyDescent="0.35">
      <c r="B14" s="1" t="s">
        <v>5</v>
      </c>
      <c r="D14" s="4">
        <f>'#Members'!L20/1000</f>
        <v>2438.2950000000001</v>
      </c>
      <c r="E14" s="4">
        <f>'#Members'!M20/1000</f>
        <v>2484.2559999999999</v>
      </c>
      <c r="F14" s="4">
        <f>'#Members'!N20/1000</f>
        <v>2577.3580000000002</v>
      </c>
      <c r="G14" s="4">
        <f>'#Members'!O20/1000</f>
        <v>2608.576</v>
      </c>
      <c r="H14" s="4">
        <f>'#Members'!P20/1000</f>
        <v>2709.895</v>
      </c>
      <c r="I14" s="4">
        <f>'#Members'!Q20/1000</f>
        <v>2767.1329999999998</v>
      </c>
      <c r="J14" s="4">
        <f>'#Members'!R20/1000</f>
        <v>2874.5050000000001</v>
      </c>
      <c r="K14" s="4">
        <f>'#Members'!S20/1000</f>
        <v>3008.748</v>
      </c>
      <c r="L14" s="4">
        <f>'#Members'!T20/1000</f>
        <v>3056.8690000000001</v>
      </c>
      <c r="M14" s="4">
        <f>'#Members'!U20/1000</f>
        <v>3124.605</v>
      </c>
      <c r="N14" s="4">
        <f>'#Members'!V20/1000</f>
        <v>3191.1289999999999</v>
      </c>
      <c r="O14" s="4">
        <f>'#Members'!W20/1000</f>
        <v>3244.346</v>
      </c>
      <c r="P14" s="4"/>
    </row>
    <row r="15" spans="2:16" s="1" customFormat="1" x14ac:dyDescent="0.35">
      <c r="B15" s="1" t="s">
        <v>206</v>
      </c>
      <c r="D15" s="6">
        <f>'Assets&amp;Liabilities'!AA57</f>
        <v>635647</v>
      </c>
      <c r="E15" s="6">
        <f>'Assets&amp;Liabilities'!AB57</f>
        <v>704266</v>
      </c>
      <c r="F15" s="6">
        <f>'Assets&amp;Liabilities'!AC57</f>
        <v>778561</v>
      </c>
      <c r="G15" s="6">
        <f>'Assets&amp;Liabilities'!AD57</f>
        <v>709901</v>
      </c>
      <c r="H15" s="6">
        <f>'Assets&amp;Liabilities'!AE57</f>
        <v>744738</v>
      </c>
      <c r="I15" s="6">
        <f>'Assets&amp;Liabilities'!AF57</f>
        <v>801842</v>
      </c>
      <c r="J15" s="6">
        <f>'Assets&amp;Liabilities'!AG57</f>
        <v>874742</v>
      </c>
      <c r="K15" s="6">
        <f>'Assets&amp;Liabilities'!AH57</f>
        <v>1005844</v>
      </c>
      <c r="L15" s="6">
        <f>'Assets&amp;Liabilities'!AI57</f>
        <v>1024088</v>
      </c>
      <c r="M15" s="6">
        <f>'Assets&amp;Liabilities'!AJ57</f>
        <v>1252339</v>
      </c>
      <c r="N15" s="6">
        <f>'Assets&amp;Liabilities'!AK57</f>
        <v>1250652</v>
      </c>
      <c r="O15" s="6">
        <f>'Assets&amp;Liabilities'!AL57</f>
        <v>1378037</v>
      </c>
      <c r="P15" s="6">
        <f>'Assets&amp;Liabilities'!AM57</f>
        <v>1452838</v>
      </c>
    </row>
    <row r="16" spans="2:16" s="1" customFormat="1" x14ac:dyDescent="0.35">
      <c r="B16" s="1" t="s">
        <v>207</v>
      </c>
      <c r="D16" s="6">
        <f>'Assets&amp;Liabilities'!AA60</f>
        <v>479993</v>
      </c>
      <c r="E16" s="6">
        <f>'Assets&amp;Liabilities'!AB60</f>
        <v>501900</v>
      </c>
      <c r="F16" s="6">
        <f>'Assets&amp;Liabilities'!AC60</f>
        <v>493167</v>
      </c>
      <c r="G16" s="6">
        <f>'Assets&amp;Liabilities'!AD60</f>
        <v>621762</v>
      </c>
      <c r="H16" s="6">
        <f>'Assets&amp;Liabilities'!AE60</f>
        <v>634287</v>
      </c>
      <c r="I16" s="6">
        <f>'Assets&amp;Liabilities'!AF60</f>
        <v>719160</v>
      </c>
      <c r="J16" s="6">
        <f>'Assets&amp;Liabilities'!AG60</f>
        <v>837385</v>
      </c>
      <c r="K16" s="6">
        <f>'Assets&amp;Liabilities'!AH60</f>
        <v>911923</v>
      </c>
      <c r="L16" s="6">
        <f>'Assets&amp;Liabilities'!AI60</f>
        <v>886316</v>
      </c>
      <c r="M16" s="6">
        <f>'Assets&amp;Liabilities'!AJ60</f>
        <v>1070995</v>
      </c>
      <c r="N16" s="6">
        <f>'Assets&amp;Liabilities'!AK60</f>
        <v>1143113</v>
      </c>
      <c r="O16" s="6">
        <f>'Assets&amp;Liabilities'!AL60</f>
        <v>1257097</v>
      </c>
      <c r="P16" s="6">
        <f>'Assets&amp;Liabilities'!AM60</f>
        <v>1240873</v>
      </c>
    </row>
    <row r="17" spans="2:16" s="1" customFormat="1" x14ac:dyDescent="0.35">
      <c r="B17" s="1" t="s">
        <v>208</v>
      </c>
      <c r="E17" s="6">
        <f>'Cash flow'!D6</f>
        <v>24105</v>
      </c>
      <c r="F17" s="6">
        <f>'Cash flow'!E6</f>
        <v>23130</v>
      </c>
      <c r="G17" s="6">
        <f>'Cash flow'!F6</f>
        <v>24411</v>
      </c>
      <c r="H17" s="6">
        <f>'Cash flow'!G6</f>
        <v>26853</v>
      </c>
      <c r="I17" s="6">
        <f>'Cash flow'!H6</f>
        <v>27435</v>
      </c>
      <c r="J17" s="6">
        <f>'Cash flow'!I6</f>
        <v>28961</v>
      </c>
      <c r="K17" s="6">
        <f>'Cash flow'!J6</f>
        <v>31725</v>
      </c>
      <c r="L17" s="6">
        <f>'Cash flow'!K6</f>
        <v>33697</v>
      </c>
      <c r="M17" s="6">
        <f>'Cash flow'!L6</f>
        <v>32227</v>
      </c>
      <c r="N17" s="6">
        <f>'Cash flow'!M6</f>
        <v>28814</v>
      </c>
      <c r="O17" s="6">
        <f>'Cash flow'!N6</f>
        <v>29657</v>
      </c>
      <c r="P17" s="6">
        <f>'Cash flow'!O6</f>
        <v>33180</v>
      </c>
    </row>
    <row r="18" spans="2:16" s="1" customFormat="1" x14ac:dyDescent="0.35">
      <c r="B18" s="1" t="s">
        <v>209</v>
      </c>
      <c r="E18" s="6">
        <f>'Cash flow'!D10</f>
        <v>20006</v>
      </c>
      <c r="F18" s="6">
        <f>'Cash flow'!E10</f>
        <v>20483</v>
      </c>
      <c r="G18" s="6">
        <f>'Cash flow'!F10</f>
        <v>21446</v>
      </c>
      <c r="H18" s="6">
        <f>'Cash flow'!G10</f>
        <v>22412</v>
      </c>
      <c r="I18" s="6">
        <f>'Cash flow'!H10</f>
        <v>23680</v>
      </c>
      <c r="J18" s="6">
        <f>'Cash flow'!I10</f>
        <v>24544</v>
      </c>
      <c r="K18" s="6">
        <f>'Cash flow'!J10</f>
        <v>24853</v>
      </c>
      <c r="L18" s="6">
        <f>'Cash flow'!K10</f>
        <v>25756</v>
      </c>
      <c r="M18" s="6">
        <f>'Cash flow'!L10</f>
        <v>26475</v>
      </c>
      <c r="N18" s="6">
        <f>'Cash flow'!M10</f>
        <v>27453</v>
      </c>
      <c r="O18" s="6">
        <f>'Cash flow'!N10</f>
        <v>28631</v>
      </c>
      <c r="P18" s="6">
        <f>'Cash flow'!O10</f>
        <v>29789</v>
      </c>
    </row>
    <row r="19" spans="2:16" s="1" customFormat="1" x14ac:dyDescent="0.35">
      <c r="B19" s="1" t="s">
        <v>210</v>
      </c>
      <c r="D19" s="8"/>
      <c r="E19" s="8"/>
      <c r="F19" s="8">
        <f>'Funding Ratio'!F10/100</f>
        <v>1.44</v>
      </c>
      <c r="G19" s="8">
        <f>'Funding Ratio'!J10/100</f>
        <v>0.95499999999999996</v>
      </c>
      <c r="H19" s="8">
        <f>'Funding Ratio'!N10/100</f>
        <v>1.0900000000000001</v>
      </c>
      <c r="I19" s="8">
        <f>'Funding Ratio'!R10/100</f>
        <v>1.0669999999999999</v>
      </c>
      <c r="J19" s="8">
        <f>'Funding Ratio'!V10/100</f>
        <v>0.98199999999999998</v>
      </c>
      <c r="K19" s="8">
        <f>'Funding Ratio'!Z10/100</f>
        <v>1.02</v>
      </c>
      <c r="L19" s="8">
        <f>'Funding Ratio'!AD10/100</f>
        <v>1.099</v>
      </c>
      <c r="M19" s="8">
        <f>'Funding Ratio'!AH10/100</f>
        <v>1.077</v>
      </c>
      <c r="N19" s="8">
        <f>'Funding Ratio'!AL10/100</f>
        <v>1.022</v>
      </c>
      <c r="O19" s="8">
        <f>'Funding Ratio'!AP10/100</f>
        <v>1.022</v>
      </c>
      <c r="P19" s="8">
        <f>'Funding Ratio'!AT10/100</f>
        <v>1.0880000000000001</v>
      </c>
    </row>
    <row r="20" spans="2:16" s="1" customFormat="1" ht="7.5" customHeight="1" x14ac:dyDescent="0.3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2:16" s="1" customFormat="1" ht="7.5" customHeight="1" x14ac:dyDescent="0.35"/>
    <row r="22" spans="2:16" s="1" customFormat="1" x14ac:dyDescent="0.35">
      <c r="B22" s="1" t="s">
        <v>77</v>
      </c>
    </row>
    <row r="23" spans="2:16" s="1" customFormat="1" x14ac:dyDescent="0.35"/>
    <row r="24" spans="2:16" s="1" customFormat="1" x14ac:dyDescent="0.35"/>
    <row r="25" spans="2:16" s="1" customFormat="1" x14ac:dyDescent="0.35"/>
  </sheetData>
  <mergeCells count="1">
    <mergeCell ref="B3:P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"/>
  <sheetViews>
    <sheetView topLeftCell="B1" workbookViewId="0">
      <selection activeCell="V5" sqref="V5"/>
    </sheetView>
  </sheetViews>
  <sheetFormatPr defaultRowHeight="14.4" x14ac:dyDescent="0.3"/>
  <cols>
    <col min="1" max="1" width="27.21875" style="9" customWidth="1"/>
    <col min="2" max="16384" width="8.88671875" style="9"/>
  </cols>
  <sheetData>
    <row r="1" spans="1:22" x14ac:dyDescent="0.3">
      <c r="A1" s="9" t="s">
        <v>102</v>
      </c>
    </row>
    <row r="3" spans="1:22" x14ac:dyDescent="0.3">
      <c r="A3" s="9" t="s">
        <v>78</v>
      </c>
      <c r="B3" s="9" t="s">
        <v>79</v>
      </c>
      <c r="C3" s="9" t="s">
        <v>80</v>
      </c>
      <c r="D3" s="9" t="s">
        <v>81</v>
      </c>
      <c r="E3" s="9" t="s">
        <v>82</v>
      </c>
      <c r="F3" s="9" t="s">
        <v>83</v>
      </c>
      <c r="G3" s="9" t="s">
        <v>84</v>
      </c>
      <c r="H3" s="9" t="s">
        <v>85</v>
      </c>
      <c r="I3" s="9" t="s">
        <v>86</v>
      </c>
      <c r="J3" s="9" t="s">
        <v>87</v>
      </c>
      <c r="K3" s="9" t="s">
        <v>88</v>
      </c>
      <c r="L3" s="9" t="s">
        <v>89</v>
      </c>
      <c r="M3" s="9" t="s">
        <v>90</v>
      </c>
      <c r="N3" s="9" t="s">
        <v>91</v>
      </c>
      <c r="O3" s="9" t="s">
        <v>92</v>
      </c>
      <c r="P3" s="9" t="s">
        <v>93</v>
      </c>
      <c r="Q3" s="9" t="s">
        <v>94</v>
      </c>
      <c r="R3" s="9" t="s">
        <v>95</v>
      </c>
      <c r="S3" s="9" t="s">
        <v>96</v>
      </c>
      <c r="T3" s="9" t="s">
        <v>97</v>
      </c>
      <c r="U3" s="9" t="s">
        <v>98</v>
      </c>
      <c r="V3" s="9" t="s">
        <v>99</v>
      </c>
    </row>
    <row r="4" spans="1:22" x14ac:dyDescent="0.3">
      <c r="A4" s="9" t="s">
        <v>100</v>
      </c>
      <c r="B4" s="9" t="s">
        <v>14</v>
      </c>
      <c r="C4" s="9" t="s">
        <v>14</v>
      </c>
      <c r="D4" s="9" t="s">
        <v>14</v>
      </c>
      <c r="E4" s="9" t="s">
        <v>14</v>
      </c>
      <c r="F4" s="9" t="s">
        <v>14</v>
      </c>
      <c r="G4" s="9" t="s">
        <v>14</v>
      </c>
      <c r="H4" s="9" t="s">
        <v>14</v>
      </c>
      <c r="I4" s="9" t="s">
        <v>14</v>
      </c>
      <c r="J4" s="9" t="s">
        <v>14</v>
      </c>
      <c r="K4" s="9" t="s">
        <v>14</v>
      </c>
      <c r="L4" s="9" t="s">
        <v>14</v>
      </c>
      <c r="M4" s="9" t="s">
        <v>14</v>
      </c>
      <c r="N4" s="9" t="s">
        <v>14</v>
      </c>
      <c r="O4" s="9" t="s">
        <v>14</v>
      </c>
      <c r="P4" s="9" t="s">
        <v>14</v>
      </c>
      <c r="Q4" s="9" t="s">
        <v>14</v>
      </c>
      <c r="R4" s="9" t="s">
        <v>14</v>
      </c>
      <c r="S4" s="9" t="s">
        <v>14</v>
      </c>
      <c r="T4" s="9" t="s">
        <v>14</v>
      </c>
      <c r="U4" s="9" t="s">
        <v>14</v>
      </c>
      <c r="V4" s="9" t="s">
        <v>14</v>
      </c>
    </row>
    <row r="5" spans="1:22" x14ac:dyDescent="0.3">
      <c r="A5" s="9" t="s">
        <v>13</v>
      </c>
      <c r="B5" s="9">
        <v>1060</v>
      </c>
      <c r="C5" s="9">
        <v>1042</v>
      </c>
      <c r="D5" s="9">
        <v>1016</v>
      </c>
      <c r="E5" s="9">
        <v>988</v>
      </c>
      <c r="F5" s="9">
        <v>963</v>
      </c>
      <c r="G5" s="9">
        <v>926</v>
      </c>
      <c r="H5" s="9">
        <v>875</v>
      </c>
      <c r="I5" s="9">
        <v>839</v>
      </c>
      <c r="J5" s="9">
        <v>800</v>
      </c>
      <c r="K5" s="9">
        <v>767</v>
      </c>
      <c r="L5" s="9">
        <v>713</v>
      </c>
      <c r="M5" s="9">
        <v>656</v>
      </c>
      <c r="N5" s="9">
        <v>579</v>
      </c>
      <c r="O5" s="9">
        <v>514</v>
      </c>
      <c r="P5" s="9">
        <v>454</v>
      </c>
      <c r="Q5" s="9">
        <v>414</v>
      </c>
      <c r="R5" s="9">
        <v>382</v>
      </c>
      <c r="S5" s="9">
        <v>365</v>
      </c>
      <c r="T5" s="9">
        <v>320</v>
      </c>
      <c r="U5" s="9">
        <v>290</v>
      </c>
      <c r="V5" s="9">
        <v>260</v>
      </c>
    </row>
    <row r="6" spans="1:22" x14ac:dyDescent="0.3">
      <c r="A6" s="9" t="s">
        <v>7</v>
      </c>
      <c r="B6" s="9">
        <v>67</v>
      </c>
      <c r="C6" s="9">
        <v>66</v>
      </c>
      <c r="D6" s="9">
        <v>66</v>
      </c>
      <c r="E6" s="9">
        <v>67</v>
      </c>
      <c r="F6" s="9">
        <v>70</v>
      </c>
      <c r="G6" s="9">
        <v>71</v>
      </c>
      <c r="H6" s="9">
        <v>75</v>
      </c>
      <c r="I6" s="9">
        <v>78</v>
      </c>
      <c r="J6" s="9">
        <v>78</v>
      </c>
      <c r="K6" s="9">
        <v>78</v>
      </c>
      <c r="L6" s="9">
        <v>71</v>
      </c>
      <c r="M6" s="9">
        <v>69</v>
      </c>
      <c r="N6" s="9">
        <v>68</v>
      </c>
      <c r="O6" s="9">
        <v>65</v>
      </c>
      <c r="P6" s="9">
        <v>63</v>
      </c>
      <c r="Q6" s="9">
        <v>62</v>
      </c>
      <c r="R6" s="9">
        <v>60</v>
      </c>
      <c r="S6" s="9">
        <v>60</v>
      </c>
      <c r="T6" s="9">
        <v>57</v>
      </c>
      <c r="U6" s="9">
        <v>54</v>
      </c>
      <c r="V6" s="9">
        <v>50</v>
      </c>
    </row>
    <row r="7" spans="1:22" x14ac:dyDescent="0.3">
      <c r="A7" s="9" t="s">
        <v>8</v>
      </c>
      <c r="B7" s="9">
        <v>15</v>
      </c>
      <c r="C7" s="9">
        <v>19</v>
      </c>
      <c r="D7" s="9">
        <v>27</v>
      </c>
      <c r="E7" s="9">
        <v>25</v>
      </c>
      <c r="F7" s="9">
        <v>30</v>
      </c>
      <c r="G7" s="9">
        <v>31</v>
      </c>
      <c r="H7" s="9">
        <v>28</v>
      </c>
      <c r="I7" s="9">
        <v>24</v>
      </c>
      <c r="J7" s="9">
        <v>25</v>
      </c>
      <c r="K7" s="9">
        <v>25</v>
      </c>
      <c r="L7" s="9">
        <v>25</v>
      </c>
      <c r="M7" s="9">
        <v>26</v>
      </c>
      <c r="N7" s="9">
        <v>19</v>
      </c>
      <c r="O7" s="9">
        <v>17</v>
      </c>
      <c r="P7" s="9">
        <v>14</v>
      </c>
      <c r="Q7" s="9">
        <v>12</v>
      </c>
      <c r="R7" s="9">
        <v>12</v>
      </c>
      <c r="S7" s="9">
        <v>9</v>
      </c>
      <c r="T7" s="9">
        <v>10</v>
      </c>
      <c r="U7" s="9">
        <v>9</v>
      </c>
      <c r="V7" s="9">
        <v>8</v>
      </c>
    </row>
    <row r="8" spans="1:22" x14ac:dyDescent="0.3">
      <c r="A8" s="9" t="s">
        <v>9</v>
      </c>
      <c r="B8" s="9">
        <v>957</v>
      </c>
      <c r="C8" s="9">
        <v>938</v>
      </c>
      <c r="D8" s="9">
        <v>904</v>
      </c>
      <c r="E8" s="9">
        <v>877</v>
      </c>
      <c r="F8" s="9">
        <v>843</v>
      </c>
      <c r="G8" s="9">
        <v>804</v>
      </c>
      <c r="H8" s="9">
        <v>753</v>
      </c>
      <c r="I8" s="9">
        <v>714</v>
      </c>
      <c r="J8" s="9">
        <v>676</v>
      </c>
      <c r="K8" s="9">
        <v>643</v>
      </c>
      <c r="L8" s="9">
        <v>597</v>
      </c>
      <c r="M8" s="9">
        <v>543</v>
      </c>
      <c r="N8" s="9">
        <v>474</v>
      </c>
      <c r="O8" s="9">
        <v>414</v>
      </c>
      <c r="P8" s="9">
        <v>359</v>
      </c>
      <c r="Q8" s="9">
        <v>323</v>
      </c>
      <c r="R8" s="9">
        <v>292</v>
      </c>
      <c r="S8" s="9">
        <v>279</v>
      </c>
      <c r="T8" s="9">
        <v>236</v>
      </c>
      <c r="U8" s="9">
        <v>211</v>
      </c>
      <c r="V8" s="9">
        <v>183</v>
      </c>
    </row>
    <row r="9" spans="1:22" x14ac:dyDescent="0.3">
      <c r="A9" s="9" t="s">
        <v>10</v>
      </c>
      <c r="B9" s="9">
        <v>9</v>
      </c>
      <c r="C9" s="9">
        <v>6</v>
      </c>
      <c r="D9" s="9">
        <v>6</v>
      </c>
      <c r="E9" s="9">
        <v>6</v>
      </c>
      <c r="F9" s="9">
        <v>7</v>
      </c>
      <c r="G9" s="9">
        <v>7</v>
      </c>
      <c r="H9" s="9">
        <v>6</v>
      </c>
      <c r="I9" s="9">
        <v>8</v>
      </c>
      <c r="J9" s="9">
        <v>7</v>
      </c>
      <c r="K9" s="9">
        <v>7</v>
      </c>
      <c r="L9" s="9">
        <v>7</v>
      </c>
      <c r="M9" s="9">
        <v>4</v>
      </c>
      <c r="N9" s="9">
        <v>5</v>
      </c>
      <c r="O9" s="9">
        <v>5</v>
      </c>
      <c r="P9" s="9">
        <v>5</v>
      </c>
      <c r="Q9" s="9">
        <v>4</v>
      </c>
      <c r="R9" s="9">
        <v>5</v>
      </c>
      <c r="S9" s="9">
        <v>5</v>
      </c>
      <c r="T9" s="9">
        <v>5</v>
      </c>
      <c r="U9" s="9">
        <v>4</v>
      </c>
      <c r="V9" s="9">
        <v>3</v>
      </c>
    </row>
    <row r="10" spans="1:22" x14ac:dyDescent="0.3">
      <c r="A10" s="9" t="s">
        <v>11</v>
      </c>
      <c r="B10" s="9">
        <v>11</v>
      </c>
      <c r="C10" s="9">
        <v>11</v>
      </c>
      <c r="D10" s="9">
        <v>11</v>
      </c>
      <c r="E10" s="9">
        <v>11</v>
      </c>
      <c r="F10" s="9">
        <v>11</v>
      </c>
      <c r="G10" s="9">
        <v>11</v>
      </c>
      <c r="H10" s="9">
        <v>11</v>
      </c>
      <c r="I10" s="9">
        <v>13</v>
      </c>
      <c r="J10" s="9">
        <v>12</v>
      </c>
      <c r="K10" s="9">
        <v>12</v>
      </c>
      <c r="L10" s="9">
        <v>12</v>
      </c>
      <c r="M10" s="9">
        <v>13</v>
      </c>
      <c r="N10" s="9">
        <v>12</v>
      </c>
      <c r="O10" s="9">
        <v>12</v>
      </c>
      <c r="P10" s="9">
        <v>12</v>
      </c>
      <c r="Q10" s="9">
        <v>12</v>
      </c>
      <c r="R10" s="9">
        <v>12</v>
      </c>
      <c r="S10" s="9">
        <v>11</v>
      </c>
      <c r="T10" s="9">
        <v>11</v>
      </c>
      <c r="U10" s="9">
        <v>11</v>
      </c>
      <c r="V10" s="9">
        <v>9</v>
      </c>
    </row>
    <row r="11" spans="1:22" x14ac:dyDescent="0.3">
      <c r="A11" s="9" t="s">
        <v>12</v>
      </c>
      <c r="B11" s="9">
        <v>1</v>
      </c>
      <c r="C11" s="9">
        <v>2</v>
      </c>
      <c r="D11" s="9">
        <v>2</v>
      </c>
      <c r="E11" s="9">
        <v>2</v>
      </c>
      <c r="F11" s="9">
        <v>2</v>
      </c>
      <c r="G11" s="9">
        <v>2</v>
      </c>
      <c r="H11" s="9">
        <v>2</v>
      </c>
      <c r="I11" s="9">
        <v>2</v>
      </c>
      <c r="J11" s="9">
        <v>2</v>
      </c>
      <c r="K11" s="9">
        <v>2</v>
      </c>
      <c r="L11" s="9">
        <v>1</v>
      </c>
      <c r="M11" s="9">
        <v>1</v>
      </c>
      <c r="N11" s="9">
        <v>1</v>
      </c>
      <c r="O11" s="9">
        <v>1</v>
      </c>
      <c r="P11" s="9">
        <v>1</v>
      </c>
      <c r="Q11" s="9">
        <v>1</v>
      </c>
      <c r="R11" s="9">
        <v>1</v>
      </c>
      <c r="S11" s="9">
        <v>1</v>
      </c>
      <c r="T11" s="9">
        <v>1</v>
      </c>
      <c r="U11" s="9">
        <v>1</v>
      </c>
      <c r="V11" s="9">
        <v>0</v>
      </c>
    </row>
    <row r="12" spans="1:22" x14ac:dyDescent="0.3">
      <c r="A12" s="9" t="s">
        <v>101</v>
      </c>
      <c r="B12" s="9" t="s">
        <v>14</v>
      </c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9" t="s">
        <v>14</v>
      </c>
      <c r="N12" s="9" t="s">
        <v>14</v>
      </c>
      <c r="O12" s="9" t="s">
        <v>14</v>
      </c>
      <c r="P12" s="9" t="s">
        <v>14</v>
      </c>
      <c r="Q12" s="9" t="s">
        <v>14</v>
      </c>
      <c r="R12" s="9" t="s">
        <v>14</v>
      </c>
      <c r="S12" s="9" t="s">
        <v>14</v>
      </c>
      <c r="T12" s="9" t="s">
        <v>14</v>
      </c>
      <c r="U12" s="9" t="s">
        <v>14</v>
      </c>
      <c r="V12" s="9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topLeftCell="B13" workbookViewId="0">
      <selection activeCell="U20" sqref="U20"/>
    </sheetView>
  </sheetViews>
  <sheetFormatPr defaultRowHeight="14.4" x14ac:dyDescent="0.3"/>
  <cols>
    <col min="1" max="1" width="21" style="9" customWidth="1"/>
    <col min="2" max="2" width="18.21875" style="9" customWidth="1"/>
    <col min="3" max="16384" width="8.88671875" style="9"/>
  </cols>
  <sheetData>
    <row r="1" spans="1:23" x14ac:dyDescent="0.3">
      <c r="A1" s="9" t="s">
        <v>114</v>
      </c>
    </row>
    <row r="3" spans="1:23" x14ac:dyDescent="0.3">
      <c r="A3" s="9" t="s">
        <v>14</v>
      </c>
      <c r="B3" s="9" t="s">
        <v>14</v>
      </c>
      <c r="C3" s="9" t="s">
        <v>78</v>
      </c>
      <c r="D3" s="9" t="s">
        <v>79</v>
      </c>
      <c r="E3" s="9" t="s">
        <v>80</v>
      </c>
      <c r="F3" s="9" t="s">
        <v>81</v>
      </c>
      <c r="G3" s="9" t="s">
        <v>82</v>
      </c>
      <c r="H3" s="9" t="s">
        <v>83</v>
      </c>
      <c r="I3" s="9" t="s">
        <v>84</v>
      </c>
      <c r="J3" s="9" t="s">
        <v>85</v>
      </c>
      <c r="K3" s="9" t="s">
        <v>86</v>
      </c>
      <c r="L3" s="9" t="s">
        <v>87</v>
      </c>
      <c r="M3" s="9" t="s">
        <v>88</v>
      </c>
      <c r="N3" s="9" t="s">
        <v>89</v>
      </c>
      <c r="O3" s="9" t="s">
        <v>90</v>
      </c>
      <c r="P3" s="9" t="s">
        <v>91</v>
      </c>
      <c r="Q3" s="9" t="s">
        <v>92</v>
      </c>
      <c r="R3" s="9" t="s">
        <v>93</v>
      </c>
      <c r="S3" s="9" t="s">
        <v>94</v>
      </c>
      <c r="T3" s="9" t="s">
        <v>95</v>
      </c>
      <c r="U3" s="9" t="s">
        <v>96</v>
      </c>
      <c r="V3" s="9" t="s">
        <v>97</v>
      </c>
      <c r="W3" s="9" t="s">
        <v>98</v>
      </c>
    </row>
    <row r="4" spans="1:23" x14ac:dyDescent="0.3">
      <c r="A4" s="9" t="s">
        <v>103</v>
      </c>
      <c r="B4" s="9" t="s">
        <v>104</v>
      </c>
      <c r="C4" s="9" t="s">
        <v>105</v>
      </c>
      <c r="D4" s="9" t="s">
        <v>14</v>
      </c>
      <c r="E4" s="9" t="s">
        <v>14</v>
      </c>
      <c r="F4" s="9" t="s">
        <v>14</v>
      </c>
      <c r="G4" s="9" t="s">
        <v>14</v>
      </c>
      <c r="H4" s="9" t="s">
        <v>14</v>
      </c>
      <c r="I4" s="9" t="s">
        <v>14</v>
      </c>
      <c r="J4" s="9" t="s">
        <v>14</v>
      </c>
      <c r="K4" s="9" t="s">
        <v>14</v>
      </c>
      <c r="L4" s="9" t="s">
        <v>14</v>
      </c>
      <c r="M4" s="9" t="s">
        <v>14</v>
      </c>
      <c r="N4" s="9" t="s">
        <v>14</v>
      </c>
      <c r="O4" s="9" t="s">
        <v>14</v>
      </c>
      <c r="P4" s="9" t="s">
        <v>14</v>
      </c>
      <c r="Q4" s="9" t="s">
        <v>14</v>
      </c>
      <c r="R4" s="9" t="s">
        <v>14</v>
      </c>
      <c r="S4" s="9" t="s">
        <v>14</v>
      </c>
      <c r="T4" s="9" t="s">
        <v>14</v>
      </c>
      <c r="U4" s="9" t="s">
        <v>14</v>
      </c>
      <c r="V4" s="9" t="s">
        <v>14</v>
      </c>
      <c r="W4" s="9" t="s">
        <v>14</v>
      </c>
    </row>
    <row r="5" spans="1:23" s="10" customFormat="1" x14ac:dyDescent="0.3">
      <c r="A5" s="10" t="s">
        <v>106</v>
      </c>
      <c r="B5" s="10" t="s">
        <v>13</v>
      </c>
      <c r="C5" s="10" t="s">
        <v>107</v>
      </c>
      <c r="D5" s="10">
        <v>4867545</v>
      </c>
      <c r="E5" s="10">
        <v>4934765</v>
      </c>
      <c r="F5" s="10">
        <v>5180753</v>
      </c>
      <c r="G5" s="10">
        <v>5396835</v>
      </c>
      <c r="H5" s="10">
        <v>5910479</v>
      </c>
      <c r="I5" s="10">
        <v>6223891</v>
      </c>
      <c r="J5" s="10">
        <v>6055692</v>
      </c>
      <c r="K5" s="10">
        <v>6245945</v>
      </c>
      <c r="L5" s="10">
        <v>6232095</v>
      </c>
      <c r="M5" s="10">
        <v>5958247</v>
      </c>
      <c r="N5" s="10">
        <v>5983837</v>
      </c>
      <c r="O5" s="10">
        <v>5823580</v>
      </c>
      <c r="P5" s="10">
        <v>5820202</v>
      </c>
      <c r="Q5" s="10">
        <v>5852045</v>
      </c>
      <c r="R5" s="10">
        <v>5822972</v>
      </c>
      <c r="S5" s="10">
        <v>5699303</v>
      </c>
      <c r="T5" s="10">
        <v>5577032</v>
      </c>
      <c r="U5" s="10">
        <v>5500048</v>
      </c>
      <c r="V5" s="10">
        <v>5479605</v>
      </c>
      <c r="W5" s="10">
        <v>5502785</v>
      </c>
    </row>
    <row r="6" spans="1:23" x14ac:dyDescent="0.3">
      <c r="A6" s="9" t="s">
        <v>106</v>
      </c>
      <c r="B6" s="9" t="s">
        <v>13</v>
      </c>
      <c r="C6" s="9" t="s">
        <v>108</v>
      </c>
      <c r="D6" s="9" t="s">
        <v>14</v>
      </c>
      <c r="E6" s="9" t="s">
        <v>14</v>
      </c>
      <c r="F6" s="9" t="s">
        <v>14</v>
      </c>
      <c r="G6" s="9" t="s">
        <v>14</v>
      </c>
      <c r="H6" s="9" t="s">
        <v>14</v>
      </c>
      <c r="I6" s="9" t="s">
        <v>14</v>
      </c>
      <c r="J6" s="9" t="s">
        <v>14</v>
      </c>
      <c r="K6" s="9" t="s">
        <v>14</v>
      </c>
      <c r="L6" s="9" t="s">
        <v>14</v>
      </c>
      <c r="M6" s="9" t="s">
        <v>14</v>
      </c>
      <c r="N6" s="9" t="s">
        <v>14</v>
      </c>
      <c r="O6" s="9" t="s">
        <v>14</v>
      </c>
      <c r="P6" s="9" t="s">
        <v>14</v>
      </c>
      <c r="Q6" s="9" t="s">
        <v>14</v>
      </c>
      <c r="R6" s="9">
        <v>50.5</v>
      </c>
      <c r="S6" s="9">
        <v>49.5</v>
      </c>
      <c r="T6" s="9">
        <v>49.4</v>
      </c>
      <c r="U6" s="9">
        <v>49.2</v>
      </c>
      <c r="V6" s="9">
        <v>49.7</v>
      </c>
      <c r="W6" s="9">
        <v>49.5</v>
      </c>
    </row>
    <row r="7" spans="1:23" x14ac:dyDescent="0.3">
      <c r="A7" s="9" t="s">
        <v>106</v>
      </c>
      <c r="B7" s="9" t="s">
        <v>13</v>
      </c>
      <c r="C7" s="9" t="s">
        <v>109</v>
      </c>
      <c r="D7" s="9" t="s">
        <v>14</v>
      </c>
      <c r="E7" s="9" t="s">
        <v>14</v>
      </c>
      <c r="F7" s="9" t="s">
        <v>14</v>
      </c>
      <c r="G7" s="9" t="s">
        <v>14</v>
      </c>
      <c r="H7" s="9" t="s">
        <v>14</v>
      </c>
      <c r="I7" s="9" t="s">
        <v>14</v>
      </c>
      <c r="J7" s="9" t="s">
        <v>14</v>
      </c>
      <c r="K7" s="9" t="s">
        <v>14</v>
      </c>
      <c r="L7" s="9" t="s">
        <v>14</v>
      </c>
      <c r="M7" s="9" t="s">
        <v>14</v>
      </c>
      <c r="N7" s="9" t="s">
        <v>14</v>
      </c>
      <c r="O7" s="9" t="s">
        <v>14</v>
      </c>
      <c r="P7" s="9" t="s">
        <v>14</v>
      </c>
      <c r="Q7" s="9" t="s">
        <v>14</v>
      </c>
      <c r="R7" s="9">
        <v>49.5</v>
      </c>
      <c r="S7" s="9">
        <v>50.5</v>
      </c>
      <c r="T7" s="9">
        <v>50.6</v>
      </c>
      <c r="U7" s="9">
        <v>50.8</v>
      </c>
      <c r="V7" s="9">
        <v>50.3</v>
      </c>
      <c r="W7" s="9">
        <v>50.5</v>
      </c>
    </row>
    <row r="8" spans="1:23" x14ac:dyDescent="0.3">
      <c r="A8" s="9" t="s">
        <v>106</v>
      </c>
      <c r="B8" s="9" t="s">
        <v>15</v>
      </c>
      <c r="C8" s="9" t="s">
        <v>107</v>
      </c>
      <c r="D8" s="9" t="s">
        <v>14</v>
      </c>
      <c r="E8" s="9" t="s">
        <v>14</v>
      </c>
      <c r="F8" s="9" t="s">
        <v>14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9" t="s">
        <v>14</v>
      </c>
      <c r="N8" s="9">
        <v>5722365</v>
      </c>
      <c r="O8" s="9">
        <v>5549540</v>
      </c>
      <c r="P8" s="9">
        <v>5552857</v>
      </c>
      <c r="Q8" s="9">
        <v>5589516</v>
      </c>
      <c r="R8" s="9">
        <v>5586623</v>
      </c>
      <c r="S8" s="9">
        <v>5508036</v>
      </c>
      <c r="T8" s="9">
        <v>5389564</v>
      </c>
      <c r="U8" s="9">
        <v>5313520</v>
      </c>
      <c r="V8" s="9">
        <v>5296991</v>
      </c>
      <c r="W8" s="9">
        <v>5316141</v>
      </c>
    </row>
    <row r="9" spans="1:23" x14ac:dyDescent="0.3">
      <c r="A9" s="9" t="s">
        <v>106</v>
      </c>
      <c r="B9" s="9" t="s">
        <v>15</v>
      </c>
      <c r="C9" s="9" t="s">
        <v>108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9" t="s">
        <v>14</v>
      </c>
      <c r="N9" s="9">
        <v>52.7</v>
      </c>
      <c r="O9" s="9">
        <v>52.8</v>
      </c>
      <c r="P9" s="9">
        <v>51.8</v>
      </c>
      <c r="Q9" s="9">
        <v>51.2</v>
      </c>
      <c r="R9" s="9">
        <v>50.5</v>
      </c>
      <c r="S9" s="9">
        <v>49.5</v>
      </c>
      <c r="T9" s="9">
        <v>49.5</v>
      </c>
      <c r="U9" s="9">
        <v>49.3</v>
      </c>
      <c r="V9" s="9">
        <v>49.8</v>
      </c>
      <c r="W9" s="9">
        <v>49.7</v>
      </c>
    </row>
    <row r="10" spans="1:23" x14ac:dyDescent="0.3">
      <c r="A10" s="9" t="s">
        <v>106</v>
      </c>
      <c r="B10" s="9" t="s">
        <v>15</v>
      </c>
      <c r="C10" s="9" t="s">
        <v>109</v>
      </c>
      <c r="D10" s="9" t="s">
        <v>14</v>
      </c>
      <c r="E10" s="9" t="s">
        <v>14</v>
      </c>
      <c r="F10" s="9" t="s">
        <v>14</v>
      </c>
      <c r="G10" s="9" t="s">
        <v>14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  <c r="N10" s="9">
        <v>47.3</v>
      </c>
      <c r="O10" s="9">
        <v>47.2</v>
      </c>
      <c r="P10" s="9">
        <v>48.2</v>
      </c>
      <c r="Q10" s="9">
        <v>48.8</v>
      </c>
      <c r="R10" s="9">
        <v>49.5</v>
      </c>
      <c r="S10" s="9">
        <v>50.5</v>
      </c>
      <c r="T10" s="9">
        <v>50.5</v>
      </c>
      <c r="U10" s="9">
        <v>50.7</v>
      </c>
      <c r="V10" s="9">
        <v>50.2</v>
      </c>
      <c r="W10" s="9">
        <v>50.3</v>
      </c>
    </row>
    <row r="11" spans="1:23" x14ac:dyDescent="0.3">
      <c r="A11" s="9" t="s">
        <v>106</v>
      </c>
      <c r="B11" s="9" t="s">
        <v>16</v>
      </c>
      <c r="C11" s="9" t="s">
        <v>107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  <c r="I11" s="9" t="s">
        <v>14</v>
      </c>
      <c r="J11" s="9" t="s">
        <v>14</v>
      </c>
      <c r="K11" s="9" t="s">
        <v>14</v>
      </c>
      <c r="L11" s="9" t="s">
        <v>14</v>
      </c>
      <c r="M11" s="9" t="s">
        <v>14</v>
      </c>
      <c r="N11" s="9">
        <v>248858</v>
      </c>
      <c r="O11" s="9">
        <v>261581</v>
      </c>
      <c r="P11" s="9">
        <v>252239</v>
      </c>
      <c r="Q11" s="9">
        <v>250636</v>
      </c>
      <c r="R11" s="9">
        <v>225930</v>
      </c>
      <c r="S11" s="9">
        <v>187297</v>
      </c>
      <c r="T11" s="9">
        <v>184373</v>
      </c>
      <c r="U11" s="9">
        <v>180348</v>
      </c>
      <c r="V11" s="9">
        <v>179549</v>
      </c>
      <c r="W11" s="9">
        <v>180733</v>
      </c>
    </row>
    <row r="12" spans="1:23" x14ac:dyDescent="0.3">
      <c r="A12" s="9" t="s">
        <v>106</v>
      </c>
      <c r="B12" s="9" t="s">
        <v>16</v>
      </c>
      <c r="C12" s="9" t="s">
        <v>108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9" t="s">
        <v>14</v>
      </c>
      <c r="N12" s="9">
        <v>53.4</v>
      </c>
      <c r="O12" s="9">
        <v>50</v>
      </c>
      <c r="P12" s="9">
        <v>50.1</v>
      </c>
      <c r="Q12" s="9">
        <v>48.2</v>
      </c>
      <c r="R12" s="9">
        <v>49.6</v>
      </c>
      <c r="S12" s="9">
        <v>49.2</v>
      </c>
      <c r="T12" s="9">
        <v>46.9</v>
      </c>
      <c r="U12" s="9">
        <v>46.2</v>
      </c>
      <c r="V12" s="9">
        <v>45.4</v>
      </c>
      <c r="W12" s="9">
        <v>44.9</v>
      </c>
    </row>
    <row r="13" spans="1:23" x14ac:dyDescent="0.3">
      <c r="A13" s="9" t="s">
        <v>106</v>
      </c>
      <c r="B13" s="9" t="s">
        <v>16</v>
      </c>
      <c r="C13" s="9" t="s">
        <v>109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  <c r="I13" s="9" t="s">
        <v>14</v>
      </c>
      <c r="J13" s="9" t="s">
        <v>14</v>
      </c>
      <c r="K13" s="9" t="s">
        <v>14</v>
      </c>
      <c r="L13" s="9" t="s">
        <v>14</v>
      </c>
      <c r="M13" s="9" t="s">
        <v>14</v>
      </c>
      <c r="N13" s="9">
        <v>46.6</v>
      </c>
      <c r="O13" s="9">
        <v>50</v>
      </c>
      <c r="P13" s="9">
        <v>49.9</v>
      </c>
      <c r="Q13" s="9">
        <v>51.8</v>
      </c>
      <c r="R13" s="9">
        <v>50.4</v>
      </c>
      <c r="S13" s="9">
        <v>50.8</v>
      </c>
      <c r="T13" s="9">
        <v>53.1</v>
      </c>
      <c r="U13" s="9">
        <v>53.8</v>
      </c>
      <c r="V13" s="9">
        <v>54.6</v>
      </c>
      <c r="W13" s="9">
        <v>55.1</v>
      </c>
    </row>
    <row r="14" spans="1:23" x14ac:dyDescent="0.3">
      <c r="A14" s="9" t="s">
        <v>106</v>
      </c>
      <c r="B14" s="9" t="s">
        <v>17</v>
      </c>
      <c r="C14" s="9" t="s">
        <v>107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9" t="s">
        <v>14</v>
      </c>
      <c r="N14" s="9">
        <v>12614</v>
      </c>
      <c r="O14" s="9">
        <v>12459</v>
      </c>
      <c r="P14" s="9">
        <v>15106</v>
      </c>
      <c r="Q14" s="9">
        <v>11893</v>
      </c>
      <c r="R14" s="9">
        <v>10419</v>
      </c>
      <c r="S14" s="9">
        <v>3970</v>
      </c>
      <c r="T14" s="9">
        <v>3095</v>
      </c>
      <c r="U14" s="9">
        <v>6180</v>
      </c>
      <c r="V14" s="9">
        <v>3065</v>
      </c>
      <c r="W14" s="9">
        <v>5911</v>
      </c>
    </row>
    <row r="15" spans="1:23" x14ac:dyDescent="0.3">
      <c r="A15" s="9" t="s">
        <v>106</v>
      </c>
      <c r="B15" s="9" t="s">
        <v>17</v>
      </c>
      <c r="C15" s="9" t="s">
        <v>108</v>
      </c>
      <c r="D15" s="9" t="s">
        <v>14</v>
      </c>
      <c r="E15" s="9" t="s">
        <v>14</v>
      </c>
      <c r="F15" s="9" t="s">
        <v>14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9" t="s">
        <v>14</v>
      </c>
      <c r="N15" s="9">
        <v>69</v>
      </c>
      <c r="O15" s="9">
        <v>71.400000000000006</v>
      </c>
      <c r="P15" s="9">
        <v>71.599999999999994</v>
      </c>
      <c r="Q15" s="9">
        <v>67</v>
      </c>
      <c r="R15" s="9">
        <v>67.3</v>
      </c>
      <c r="S15" s="9">
        <v>68.7</v>
      </c>
      <c r="T15" s="9">
        <v>77.2</v>
      </c>
      <c r="U15" s="9">
        <v>67.400000000000006</v>
      </c>
      <c r="V15" s="9">
        <v>80.599999999999994</v>
      </c>
      <c r="W15" s="9">
        <v>64.8</v>
      </c>
    </row>
    <row r="16" spans="1:23" x14ac:dyDescent="0.3">
      <c r="A16" s="9" t="s">
        <v>106</v>
      </c>
      <c r="B16" s="9" t="s">
        <v>17</v>
      </c>
      <c r="C16" s="9" t="s">
        <v>109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9" t="s">
        <v>14</v>
      </c>
      <c r="N16" s="9">
        <v>31</v>
      </c>
      <c r="O16" s="9">
        <v>28.6</v>
      </c>
      <c r="P16" s="9">
        <v>28.4</v>
      </c>
      <c r="Q16" s="9">
        <v>33</v>
      </c>
      <c r="R16" s="9">
        <v>32.700000000000003</v>
      </c>
      <c r="S16" s="9">
        <v>31.3</v>
      </c>
      <c r="T16" s="9">
        <v>22.8</v>
      </c>
      <c r="U16" s="9">
        <v>32.6</v>
      </c>
      <c r="V16" s="9">
        <v>19.399999999999999</v>
      </c>
      <c r="W16" s="9">
        <v>35.200000000000003</v>
      </c>
    </row>
    <row r="17" spans="1:23" s="10" customFormat="1" x14ac:dyDescent="0.3">
      <c r="A17" s="10" t="s">
        <v>18</v>
      </c>
      <c r="B17" s="10" t="s">
        <v>13</v>
      </c>
      <c r="C17" s="10" t="s">
        <v>107</v>
      </c>
      <c r="D17" s="10">
        <v>6551865</v>
      </c>
      <c r="E17" s="10">
        <v>6183673</v>
      </c>
      <c r="F17" s="10">
        <v>6328143</v>
      </c>
      <c r="G17" s="10">
        <v>6582151</v>
      </c>
      <c r="H17" s="10">
        <v>7129218</v>
      </c>
      <c r="I17" s="10">
        <v>7449538</v>
      </c>
      <c r="J17" s="10">
        <v>7842691</v>
      </c>
      <c r="K17" s="10">
        <v>8033245</v>
      </c>
      <c r="L17" s="10">
        <v>8292258</v>
      </c>
      <c r="M17" s="10">
        <v>8521915</v>
      </c>
      <c r="N17" s="10">
        <v>8960157</v>
      </c>
      <c r="O17" s="10">
        <v>9340784</v>
      </c>
      <c r="P17" s="10">
        <v>9507451</v>
      </c>
      <c r="Q17" s="10">
        <v>8860665</v>
      </c>
      <c r="R17" s="10">
        <v>9046353</v>
      </c>
      <c r="S17" s="10">
        <v>8928623</v>
      </c>
      <c r="T17" s="10">
        <v>9025583</v>
      </c>
      <c r="U17" s="10">
        <v>9209337</v>
      </c>
      <c r="V17" s="10">
        <v>9451342</v>
      </c>
      <c r="W17" s="10">
        <v>9618287</v>
      </c>
    </row>
    <row r="18" spans="1:23" x14ac:dyDescent="0.3">
      <c r="A18" s="9" t="s">
        <v>18</v>
      </c>
      <c r="B18" s="9" t="s">
        <v>13</v>
      </c>
      <c r="C18" s="9" t="s">
        <v>108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9" t="s">
        <v>14</v>
      </c>
      <c r="N18" s="9">
        <v>60.3</v>
      </c>
      <c r="O18" s="9">
        <v>58.8</v>
      </c>
      <c r="P18" s="9">
        <v>58.1</v>
      </c>
      <c r="Q18" s="9">
        <v>57.1</v>
      </c>
      <c r="R18" s="9">
        <v>58.1</v>
      </c>
      <c r="S18" s="9">
        <v>57.3</v>
      </c>
      <c r="T18" s="9">
        <v>56.9</v>
      </c>
      <c r="U18" s="9">
        <v>56.6</v>
      </c>
      <c r="V18" s="9">
        <v>55.8</v>
      </c>
      <c r="W18" s="9">
        <v>55.3</v>
      </c>
    </row>
    <row r="19" spans="1:23" x14ac:dyDescent="0.3">
      <c r="A19" s="9" t="s">
        <v>18</v>
      </c>
      <c r="B19" s="9" t="s">
        <v>13</v>
      </c>
      <c r="C19" s="9" t="s">
        <v>109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  <c r="I19" s="9" t="s">
        <v>14</v>
      </c>
      <c r="J19" s="9" t="s">
        <v>14</v>
      </c>
      <c r="K19" s="9" t="s">
        <v>14</v>
      </c>
      <c r="L19" s="9" t="s">
        <v>14</v>
      </c>
      <c r="M19" s="9" t="s">
        <v>14</v>
      </c>
      <c r="N19" s="9">
        <v>39.700000000000003</v>
      </c>
      <c r="O19" s="9">
        <v>41.2</v>
      </c>
      <c r="P19" s="9">
        <v>41.9</v>
      </c>
      <c r="Q19" s="9">
        <v>42.9</v>
      </c>
      <c r="R19" s="9">
        <v>41.9</v>
      </c>
      <c r="S19" s="9">
        <v>42.7</v>
      </c>
      <c r="T19" s="9">
        <v>43.1</v>
      </c>
      <c r="U19" s="9">
        <v>43.4</v>
      </c>
      <c r="V19" s="9">
        <v>44.2</v>
      </c>
      <c r="W19" s="9">
        <v>44.7</v>
      </c>
    </row>
    <row r="20" spans="1:23" s="10" customFormat="1" x14ac:dyDescent="0.3">
      <c r="A20" s="10" t="s">
        <v>19</v>
      </c>
      <c r="B20" s="10" t="s">
        <v>13</v>
      </c>
      <c r="C20" s="10" t="s">
        <v>107</v>
      </c>
      <c r="D20" s="10">
        <v>1890676</v>
      </c>
      <c r="E20" s="10">
        <v>1924948</v>
      </c>
      <c r="F20" s="10">
        <v>1978554</v>
      </c>
      <c r="G20" s="10">
        <v>2023765</v>
      </c>
      <c r="H20" s="10">
        <v>2140892</v>
      </c>
      <c r="I20" s="10">
        <v>2208368</v>
      </c>
      <c r="J20" s="10">
        <v>2292957</v>
      </c>
      <c r="K20" s="10">
        <v>2365697</v>
      </c>
      <c r="L20" s="10">
        <v>2438295</v>
      </c>
      <c r="M20" s="10">
        <v>2484256</v>
      </c>
      <c r="N20" s="10">
        <v>2577358</v>
      </c>
      <c r="O20" s="10">
        <v>2608576</v>
      </c>
      <c r="P20" s="10">
        <v>2709895</v>
      </c>
      <c r="Q20" s="10">
        <v>2767133</v>
      </c>
      <c r="R20" s="10">
        <v>2874505</v>
      </c>
      <c r="S20" s="10">
        <v>3008748</v>
      </c>
      <c r="T20" s="10">
        <v>3056869</v>
      </c>
      <c r="U20" s="10">
        <v>3124605</v>
      </c>
      <c r="V20" s="10">
        <v>3191129</v>
      </c>
      <c r="W20" s="10">
        <v>3244346</v>
      </c>
    </row>
    <row r="21" spans="1:23" x14ac:dyDescent="0.3">
      <c r="A21" s="9" t="s">
        <v>19</v>
      </c>
      <c r="B21" s="9" t="s">
        <v>13</v>
      </c>
      <c r="C21" s="9" t="s">
        <v>108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  <c r="I21" s="9" t="s">
        <v>14</v>
      </c>
      <c r="J21" s="9" t="s">
        <v>14</v>
      </c>
      <c r="K21" s="9" t="s">
        <v>14</v>
      </c>
      <c r="L21" s="9" t="s">
        <v>14</v>
      </c>
      <c r="M21" s="9" t="s">
        <v>14</v>
      </c>
      <c r="N21" s="9" t="s">
        <v>14</v>
      </c>
      <c r="O21" s="9" t="s">
        <v>14</v>
      </c>
      <c r="P21" s="9" t="s">
        <v>14</v>
      </c>
      <c r="Q21" s="9" t="s">
        <v>14</v>
      </c>
      <c r="R21" s="9">
        <v>54.2</v>
      </c>
      <c r="S21" s="9">
        <v>55.4</v>
      </c>
      <c r="T21" s="9">
        <v>54.9</v>
      </c>
      <c r="U21" s="9">
        <v>54.5</v>
      </c>
      <c r="V21" s="9">
        <v>54.2</v>
      </c>
      <c r="W21" s="9">
        <v>53.6</v>
      </c>
    </row>
    <row r="22" spans="1:23" x14ac:dyDescent="0.3">
      <c r="A22" s="9" t="s">
        <v>19</v>
      </c>
      <c r="B22" s="9" t="s">
        <v>13</v>
      </c>
      <c r="C22" s="9" t="s">
        <v>109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  <c r="O22" s="9" t="s">
        <v>14</v>
      </c>
      <c r="P22" s="9" t="s">
        <v>14</v>
      </c>
      <c r="Q22" s="9" t="s">
        <v>14</v>
      </c>
      <c r="R22" s="9">
        <v>45.8</v>
      </c>
      <c r="S22" s="9">
        <v>44.6</v>
      </c>
      <c r="T22" s="9">
        <v>45.1</v>
      </c>
      <c r="U22" s="9">
        <v>45.5</v>
      </c>
      <c r="V22" s="9">
        <v>45.8</v>
      </c>
      <c r="W22" s="9">
        <v>46.4</v>
      </c>
    </row>
    <row r="23" spans="1:23" x14ac:dyDescent="0.3">
      <c r="A23" s="9" t="s">
        <v>19</v>
      </c>
      <c r="B23" s="9" t="s">
        <v>110</v>
      </c>
      <c r="C23" s="9" t="s">
        <v>107</v>
      </c>
      <c r="D23" s="9">
        <v>1091543</v>
      </c>
      <c r="E23" s="9">
        <v>1108369</v>
      </c>
      <c r="F23" s="9">
        <v>1144238</v>
      </c>
      <c r="G23" s="9">
        <v>1175314</v>
      </c>
      <c r="H23" s="9">
        <v>1257788</v>
      </c>
      <c r="I23" s="9">
        <v>1301710</v>
      </c>
      <c r="J23" s="9">
        <v>1371231</v>
      </c>
      <c r="K23" s="9">
        <v>1427165</v>
      </c>
      <c r="L23" s="9">
        <v>1500150</v>
      </c>
      <c r="M23" s="9">
        <v>1549077</v>
      </c>
      <c r="N23" s="9">
        <v>1650275</v>
      </c>
      <c r="O23" s="9">
        <v>1711733</v>
      </c>
      <c r="P23" s="9">
        <v>1803817</v>
      </c>
      <c r="Q23" s="9">
        <v>1860278</v>
      </c>
      <c r="R23" s="9">
        <v>1964231</v>
      </c>
      <c r="S23" s="9">
        <v>2104231</v>
      </c>
      <c r="T23" s="9">
        <v>2164111</v>
      </c>
      <c r="U23" s="9">
        <v>2231354</v>
      </c>
      <c r="V23" s="9">
        <v>2288346</v>
      </c>
      <c r="W23" s="9">
        <v>2340227</v>
      </c>
    </row>
    <row r="24" spans="1:23" x14ac:dyDescent="0.3">
      <c r="A24" s="9" t="s">
        <v>19</v>
      </c>
      <c r="B24" s="9" t="s">
        <v>110</v>
      </c>
      <c r="C24" s="9" t="s">
        <v>108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  <c r="I24" s="9" t="s">
        <v>14</v>
      </c>
      <c r="J24" s="9" t="s">
        <v>14</v>
      </c>
      <c r="K24" s="9" t="s">
        <v>14</v>
      </c>
      <c r="L24" s="9" t="s">
        <v>14</v>
      </c>
      <c r="M24" s="9" t="s">
        <v>14</v>
      </c>
      <c r="N24" s="9">
        <v>74.599999999999994</v>
      </c>
      <c r="O24" s="9">
        <v>73.8</v>
      </c>
      <c r="P24" s="9">
        <v>73.2</v>
      </c>
      <c r="Q24" s="9">
        <v>72.7</v>
      </c>
      <c r="R24" s="9">
        <v>72.099999999999994</v>
      </c>
      <c r="S24" s="9">
        <v>71.099999999999994</v>
      </c>
      <c r="T24" s="9">
        <v>70.8</v>
      </c>
      <c r="U24" s="9">
        <v>70.099999999999994</v>
      </c>
      <c r="V24" s="9">
        <v>69.099999999999994</v>
      </c>
      <c r="W24" s="9">
        <v>68.099999999999994</v>
      </c>
    </row>
    <row r="25" spans="1:23" x14ac:dyDescent="0.3">
      <c r="A25" s="9" t="s">
        <v>19</v>
      </c>
      <c r="B25" s="9" t="s">
        <v>110</v>
      </c>
      <c r="C25" s="9" t="s">
        <v>109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  <c r="I25" s="9" t="s">
        <v>14</v>
      </c>
      <c r="J25" s="9" t="s">
        <v>14</v>
      </c>
      <c r="K25" s="9" t="s">
        <v>14</v>
      </c>
      <c r="L25" s="9" t="s">
        <v>14</v>
      </c>
      <c r="M25" s="9" t="s">
        <v>14</v>
      </c>
      <c r="N25" s="9">
        <v>25.4</v>
      </c>
      <c r="O25" s="9">
        <v>26.2</v>
      </c>
      <c r="P25" s="9">
        <v>26.8</v>
      </c>
      <c r="Q25" s="9">
        <v>27.3</v>
      </c>
      <c r="R25" s="9">
        <v>27.9</v>
      </c>
      <c r="S25" s="9">
        <v>28.9</v>
      </c>
      <c r="T25" s="9">
        <v>29.2</v>
      </c>
      <c r="U25" s="9">
        <v>29.9</v>
      </c>
      <c r="V25" s="9">
        <v>30.9</v>
      </c>
      <c r="W25" s="9">
        <v>31.9</v>
      </c>
    </row>
    <row r="26" spans="1:23" x14ac:dyDescent="0.3">
      <c r="A26" s="9" t="s">
        <v>19</v>
      </c>
      <c r="B26" s="9" t="s">
        <v>111</v>
      </c>
      <c r="C26" s="9" t="s">
        <v>107</v>
      </c>
      <c r="D26" s="9">
        <v>130375</v>
      </c>
      <c r="E26" s="9">
        <v>136985</v>
      </c>
      <c r="F26" s="9">
        <v>145998</v>
      </c>
      <c r="G26" s="9">
        <v>153492</v>
      </c>
      <c r="H26" s="9">
        <v>169988</v>
      </c>
      <c r="I26" s="9">
        <v>184264</v>
      </c>
      <c r="J26" s="9">
        <v>190217</v>
      </c>
      <c r="K26" s="9">
        <v>194726</v>
      </c>
      <c r="L26" s="9">
        <v>189443</v>
      </c>
      <c r="M26" s="9">
        <v>183014</v>
      </c>
      <c r="N26" s="9">
        <v>173168</v>
      </c>
      <c r="O26" s="9">
        <v>141421</v>
      </c>
      <c r="P26" s="9">
        <v>133941</v>
      </c>
      <c r="Q26" s="9">
        <v>127566</v>
      </c>
      <c r="R26" s="9">
        <v>127097</v>
      </c>
      <c r="S26" s="9">
        <v>118779</v>
      </c>
      <c r="T26" s="9">
        <v>99368</v>
      </c>
      <c r="U26" s="9">
        <v>99699</v>
      </c>
      <c r="V26" s="9">
        <v>101499</v>
      </c>
      <c r="W26" s="9">
        <v>95710</v>
      </c>
    </row>
    <row r="27" spans="1:23" x14ac:dyDescent="0.3">
      <c r="A27" s="9" t="s">
        <v>19</v>
      </c>
      <c r="B27" s="9" t="s">
        <v>111</v>
      </c>
      <c r="C27" s="9" t="s">
        <v>108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  <c r="I27" s="9" t="s">
        <v>14</v>
      </c>
      <c r="J27" s="9" t="s">
        <v>14</v>
      </c>
      <c r="K27" s="9" t="s">
        <v>14</v>
      </c>
      <c r="L27" s="9" t="s">
        <v>14</v>
      </c>
      <c r="M27" s="9" t="s">
        <v>14</v>
      </c>
      <c r="N27" s="9">
        <v>51.4</v>
      </c>
      <c r="O27" s="9">
        <v>45.9</v>
      </c>
      <c r="P27" s="9">
        <v>45.2</v>
      </c>
      <c r="Q27" s="9">
        <v>44.6</v>
      </c>
      <c r="R27" s="9">
        <v>45.6</v>
      </c>
      <c r="S27" s="9">
        <v>50.6</v>
      </c>
      <c r="T27" s="9">
        <v>44.8</v>
      </c>
      <c r="U27" s="9">
        <v>46.4</v>
      </c>
      <c r="V27" s="9">
        <v>48.5</v>
      </c>
      <c r="W27" s="9">
        <v>48.1</v>
      </c>
    </row>
    <row r="28" spans="1:23" x14ac:dyDescent="0.3">
      <c r="A28" s="9" t="s">
        <v>19</v>
      </c>
      <c r="B28" s="9" t="s">
        <v>111</v>
      </c>
      <c r="C28" s="9" t="s">
        <v>109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  <c r="I28" s="9" t="s">
        <v>14</v>
      </c>
      <c r="J28" s="9" t="s">
        <v>14</v>
      </c>
      <c r="K28" s="9" t="s">
        <v>14</v>
      </c>
      <c r="L28" s="9" t="s">
        <v>14</v>
      </c>
      <c r="M28" s="9" t="s">
        <v>14</v>
      </c>
      <c r="N28" s="9">
        <v>48.6</v>
      </c>
      <c r="O28" s="9">
        <v>54.1</v>
      </c>
      <c r="P28" s="9">
        <v>54.8</v>
      </c>
      <c r="Q28" s="9">
        <v>55.4</v>
      </c>
      <c r="R28" s="9">
        <v>54.4</v>
      </c>
      <c r="S28" s="9">
        <v>49.4</v>
      </c>
      <c r="T28" s="9">
        <v>55.2</v>
      </c>
      <c r="U28" s="9">
        <v>53.6</v>
      </c>
      <c r="V28" s="9">
        <v>51.5</v>
      </c>
      <c r="W28" s="9">
        <v>51.9</v>
      </c>
    </row>
    <row r="29" spans="1:23" x14ac:dyDescent="0.3">
      <c r="A29" s="9" t="s">
        <v>19</v>
      </c>
      <c r="B29" s="9" t="s">
        <v>112</v>
      </c>
      <c r="C29" s="9" t="s">
        <v>107</v>
      </c>
      <c r="D29" s="9">
        <v>631254</v>
      </c>
      <c r="E29" s="9">
        <v>642867</v>
      </c>
      <c r="F29" s="9">
        <v>651524</v>
      </c>
      <c r="G29" s="9">
        <v>657906</v>
      </c>
      <c r="H29" s="9">
        <v>675167</v>
      </c>
      <c r="I29" s="9">
        <v>684550</v>
      </c>
      <c r="J29" s="9">
        <v>692994</v>
      </c>
      <c r="K29" s="9">
        <v>704947</v>
      </c>
      <c r="L29" s="9">
        <v>709567</v>
      </c>
      <c r="M29" s="9">
        <v>712817</v>
      </c>
      <c r="N29" s="9">
        <v>715270</v>
      </c>
      <c r="O29" s="9">
        <v>717954</v>
      </c>
      <c r="P29" s="9">
        <v>733834</v>
      </c>
      <c r="Q29" s="9">
        <v>741858</v>
      </c>
      <c r="R29" s="9">
        <v>745928</v>
      </c>
      <c r="S29" s="9">
        <v>749967</v>
      </c>
      <c r="T29" s="9">
        <v>756344</v>
      </c>
      <c r="U29" s="9">
        <v>756446</v>
      </c>
      <c r="V29" s="9">
        <v>764946</v>
      </c>
      <c r="W29" s="9">
        <v>772356</v>
      </c>
    </row>
    <row r="30" spans="1:23" x14ac:dyDescent="0.3">
      <c r="A30" s="9" t="s">
        <v>19</v>
      </c>
      <c r="B30" s="9" t="s">
        <v>112</v>
      </c>
      <c r="C30" s="9" t="s">
        <v>108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>
        <v>7.2</v>
      </c>
      <c r="O30" s="9">
        <v>6.6</v>
      </c>
      <c r="P30" s="9">
        <v>7.5</v>
      </c>
      <c r="Q30" s="9">
        <v>7.5</v>
      </c>
      <c r="R30" s="9">
        <v>8.6</v>
      </c>
      <c r="S30" s="9">
        <v>12</v>
      </c>
      <c r="T30" s="9">
        <v>10.4</v>
      </c>
      <c r="U30" s="9">
        <v>9.8000000000000007</v>
      </c>
      <c r="V30" s="9">
        <v>10.4</v>
      </c>
      <c r="W30" s="9">
        <v>10.3</v>
      </c>
    </row>
    <row r="31" spans="1:23" x14ac:dyDescent="0.3">
      <c r="A31" s="9" t="s">
        <v>19</v>
      </c>
      <c r="B31" s="9" t="s">
        <v>112</v>
      </c>
      <c r="C31" s="9" t="s">
        <v>109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  <c r="I31" s="9" t="s">
        <v>14</v>
      </c>
      <c r="J31" s="9" t="s">
        <v>14</v>
      </c>
      <c r="K31" s="9" t="s">
        <v>14</v>
      </c>
      <c r="L31" s="9" t="s">
        <v>14</v>
      </c>
      <c r="M31" s="9" t="s">
        <v>14</v>
      </c>
      <c r="N31" s="9">
        <v>92.8</v>
      </c>
      <c r="O31" s="9">
        <v>93.4</v>
      </c>
      <c r="P31" s="9">
        <v>92.5</v>
      </c>
      <c r="Q31" s="9">
        <v>92.5</v>
      </c>
      <c r="R31" s="9">
        <v>91.4</v>
      </c>
      <c r="S31" s="9">
        <v>88</v>
      </c>
      <c r="T31" s="9">
        <v>89.6</v>
      </c>
      <c r="U31" s="9">
        <v>90.2</v>
      </c>
      <c r="V31" s="9">
        <v>89.6</v>
      </c>
      <c r="W31" s="9">
        <v>89.7</v>
      </c>
    </row>
    <row r="32" spans="1:23" x14ac:dyDescent="0.3">
      <c r="A32" s="9" t="s">
        <v>19</v>
      </c>
      <c r="B32" s="9" t="s">
        <v>113</v>
      </c>
      <c r="C32" s="9" t="s">
        <v>107</v>
      </c>
      <c r="D32" s="9">
        <v>37504</v>
      </c>
      <c r="E32" s="9">
        <v>36727</v>
      </c>
      <c r="F32" s="9">
        <v>36794</v>
      </c>
      <c r="G32" s="9">
        <v>37053</v>
      </c>
      <c r="H32" s="9">
        <v>37949</v>
      </c>
      <c r="I32" s="9">
        <v>37844</v>
      </c>
      <c r="J32" s="9">
        <v>38515</v>
      </c>
      <c r="K32" s="9">
        <v>38859</v>
      </c>
      <c r="L32" s="9">
        <v>39135</v>
      </c>
      <c r="M32" s="9">
        <v>39348</v>
      </c>
      <c r="N32" s="9">
        <v>38645</v>
      </c>
      <c r="O32" s="9">
        <v>37468</v>
      </c>
      <c r="P32" s="9">
        <v>38303</v>
      </c>
      <c r="Q32" s="9">
        <v>37431</v>
      </c>
      <c r="R32" s="9">
        <v>37249</v>
      </c>
      <c r="S32" s="9">
        <v>35771</v>
      </c>
      <c r="T32" s="9">
        <v>37046</v>
      </c>
      <c r="U32" s="9">
        <v>37106</v>
      </c>
      <c r="V32" s="9">
        <v>36338</v>
      </c>
      <c r="W32" s="9">
        <v>36053</v>
      </c>
    </row>
    <row r="33" spans="1:23" x14ac:dyDescent="0.3">
      <c r="A33" s="9" t="s">
        <v>19</v>
      </c>
      <c r="B33" s="9" t="s">
        <v>113</v>
      </c>
      <c r="C33" s="9" t="s">
        <v>108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  <c r="I33" s="9" t="s">
        <v>14</v>
      </c>
      <c r="J33" s="9" t="s">
        <v>14</v>
      </c>
      <c r="K33" s="9" t="s">
        <v>14</v>
      </c>
      <c r="L33" s="9" t="s">
        <v>14</v>
      </c>
      <c r="M33" s="9" t="s">
        <v>14</v>
      </c>
      <c r="N33" s="9" t="s">
        <v>14</v>
      </c>
      <c r="O33" s="9" t="s">
        <v>14</v>
      </c>
      <c r="P33" s="9" t="s">
        <v>14</v>
      </c>
      <c r="Q33" s="9" t="s">
        <v>14</v>
      </c>
      <c r="R33" s="9">
        <v>55.8</v>
      </c>
      <c r="S33" s="9">
        <v>53.1</v>
      </c>
      <c r="T33" s="9">
        <v>56.2</v>
      </c>
      <c r="U33" s="9">
        <v>52.8</v>
      </c>
      <c r="V33" s="9">
        <v>51.8</v>
      </c>
      <c r="W33" s="9">
        <v>50.6</v>
      </c>
    </row>
    <row r="34" spans="1:23" x14ac:dyDescent="0.3">
      <c r="A34" s="9" t="s">
        <v>19</v>
      </c>
      <c r="B34" s="9" t="s">
        <v>113</v>
      </c>
      <c r="C34" s="9" t="s">
        <v>109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  <c r="I34" s="9" t="s">
        <v>14</v>
      </c>
      <c r="J34" s="9" t="s">
        <v>14</v>
      </c>
      <c r="K34" s="9" t="s">
        <v>14</v>
      </c>
      <c r="L34" s="9" t="s">
        <v>14</v>
      </c>
      <c r="M34" s="9" t="s">
        <v>14</v>
      </c>
      <c r="N34" s="9" t="s">
        <v>14</v>
      </c>
      <c r="O34" s="9" t="s">
        <v>14</v>
      </c>
      <c r="P34" s="9" t="s">
        <v>14</v>
      </c>
      <c r="Q34" s="9" t="s">
        <v>14</v>
      </c>
      <c r="R34" s="9">
        <v>44.2</v>
      </c>
      <c r="S34" s="9">
        <v>46.9</v>
      </c>
      <c r="T34" s="9">
        <v>43.8</v>
      </c>
      <c r="U34" s="9">
        <v>47.2</v>
      </c>
      <c r="V34" s="9">
        <v>48.2</v>
      </c>
      <c r="W34" s="9">
        <v>49.4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76"/>
  <sheetViews>
    <sheetView workbookViewId="0"/>
  </sheetViews>
  <sheetFormatPr defaultRowHeight="14.4" x14ac:dyDescent="0.3"/>
  <cols>
    <col min="1" max="1" width="12.6640625" style="9" customWidth="1"/>
    <col min="2" max="2" width="20.6640625" style="9" customWidth="1"/>
    <col min="3" max="3" width="17" style="9" customWidth="1"/>
    <col min="4" max="4" width="16.33203125" style="9" customWidth="1"/>
    <col min="5" max="16384" width="8.88671875" style="9"/>
  </cols>
  <sheetData>
    <row r="1" spans="1:39" x14ac:dyDescent="0.3">
      <c r="A1" s="11" t="s">
        <v>137</v>
      </c>
    </row>
    <row r="3" spans="1:39" x14ac:dyDescent="0.3">
      <c r="B3" s="9" t="s">
        <v>14</v>
      </c>
      <c r="C3" s="9" t="s">
        <v>14</v>
      </c>
      <c r="D3" s="9" t="s">
        <v>115</v>
      </c>
      <c r="E3" s="9" t="s">
        <v>116</v>
      </c>
      <c r="F3" s="9" t="s">
        <v>116</v>
      </c>
      <c r="G3" s="9" t="s">
        <v>116</v>
      </c>
      <c r="H3" s="9" t="s">
        <v>117</v>
      </c>
      <c r="I3" s="9" t="s">
        <v>117</v>
      </c>
      <c r="J3" s="9" t="s">
        <v>117</v>
      </c>
      <c r="K3" s="9" t="s">
        <v>117</v>
      </c>
      <c r="L3" s="9" t="s">
        <v>117</v>
      </c>
      <c r="M3" s="9" t="s">
        <v>117</v>
      </c>
      <c r="N3" s="9" t="s">
        <v>117</v>
      </c>
      <c r="O3" s="9" t="s">
        <v>117</v>
      </c>
      <c r="P3" s="9" t="s">
        <v>117</v>
      </c>
      <c r="Q3" s="9" t="s">
        <v>117</v>
      </c>
      <c r="R3" s="9" t="s">
        <v>117</v>
      </c>
      <c r="S3" s="9" t="s">
        <v>118</v>
      </c>
      <c r="T3" s="9" t="s">
        <v>118</v>
      </c>
      <c r="U3" s="9" t="s">
        <v>118</v>
      </c>
      <c r="V3" s="9" t="s">
        <v>118</v>
      </c>
      <c r="W3" s="9" t="s">
        <v>119</v>
      </c>
      <c r="X3" s="9" t="s">
        <v>119</v>
      </c>
      <c r="Y3" s="9" t="s">
        <v>119</v>
      </c>
      <c r="Z3" s="9" t="s">
        <v>119</v>
      </c>
      <c r="AA3" s="9" t="s">
        <v>119</v>
      </c>
      <c r="AB3" s="9" t="s">
        <v>119</v>
      </c>
      <c r="AC3" s="9" t="s">
        <v>119</v>
      </c>
      <c r="AD3" s="9" t="s">
        <v>119</v>
      </c>
      <c r="AE3" s="9" t="s">
        <v>119</v>
      </c>
      <c r="AF3" s="9" t="s">
        <v>119</v>
      </c>
      <c r="AG3" s="9" t="s">
        <v>119</v>
      </c>
      <c r="AH3" s="9" t="s">
        <v>119</v>
      </c>
      <c r="AI3" s="9" t="s">
        <v>119</v>
      </c>
      <c r="AJ3" s="9" t="s">
        <v>119</v>
      </c>
      <c r="AK3" s="9" t="s">
        <v>119</v>
      </c>
      <c r="AL3" s="9" t="s">
        <v>119</v>
      </c>
      <c r="AM3" s="9" t="s">
        <v>119</v>
      </c>
    </row>
    <row r="4" spans="1:39" x14ac:dyDescent="0.3">
      <c r="A4" s="9" t="s">
        <v>14</v>
      </c>
      <c r="B4" s="9" t="s">
        <v>14</v>
      </c>
      <c r="C4" s="9" t="s">
        <v>14</v>
      </c>
      <c r="D4" s="9" t="s">
        <v>78</v>
      </c>
      <c r="E4" s="9" t="s">
        <v>120</v>
      </c>
      <c r="F4" s="9" t="s">
        <v>121</v>
      </c>
      <c r="G4" s="9" t="s">
        <v>122</v>
      </c>
      <c r="H4" s="9" t="s">
        <v>122</v>
      </c>
      <c r="I4" s="9" t="s">
        <v>123</v>
      </c>
      <c r="J4" s="9" t="s">
        <v>124</v>
      </c>
      <c r="K4" s="9" t="s">
        <v>125</v>
      </c>
      <c r="L4" s="9" t="s">
        <v>126</v>
      </c>
      <c r="M4" s="9" t="s">
        <v>127</v>
      </c>
      <c r="N4" s="9" t="s">
        <v>128</v>
      </c>
      <c r="O4" s="9" t="s">
        <v>129</v>
      </c>
      <c r="P4" s="9" t="s">
        <v>130</v>
      </c>
      <c r="Q4" s="9" t="s">
        <v>79</v>
      </c>
      <c r="R4" s="9" t="s">
        <v>80</v>
      </c>
      <c r="S4" s="9" t="s">
        <v>80</v>
      </c>
      <c r="T4" s="9" t="s">
        <v>81</v>
      </c>
      <c r="U4" s="9" t="s">
        <v>82</v>
      </c>
      <c r="V4" s="9" t="s">
        <v>83</v>
      </c>
      <c r="W4" s="9" t="s">
        <v>83</v>
      </c>
      <c r="X4" s="9" t="s">
        <v>84</v>
      </c>
      <c r="Y4" s="9" t="s">
        <v>85</v>
      </c>
      <c r="Z4" s="9" t="s">
        <v>86</v>
      </c>
      <c r="AA4" s="9" t="s">
        <v>87</v>
      </c>
      <c r="AB4" s="9" t="s">
        <v>88</v>
      </c>
      <c r="AC4" s="9" t="s">
        <v>89</v>
      </c>
      <c r="AD4" s="9" t="s">
        <v>90</v>
      </c>
      <c r="AE4" s="9" t="s">
        <v>91</v>
      </c>
      <c r="AF4" s="9" t="s">
        <v>92</v>
      </c>
      <c r="AG4" s="9" t="s">
        <v>93</v>
      </c>
      <c r="AH4" s="9" t="s">
        <v>94</v>
      </c>
      <c r="AI4" s="9" t="s">
        <v>95</v>
      </c>
      <c r="AJ4" s="9" t="s">
        <v>96</v>
      </c>
      <c r="AK4" s="9" t="s">
        <v>97</v>
      </c>
      <c r="AL4" s="9" t="s">
        <v>98</v>
      </c>
      <c r="AM4" s="9" t="s">
        <v>99</v>
      </c>
    </row>
    <row r="5" spans="1:39" x14ac:dyDescent="0.3">
      <c r="A5" s="9" t="s">
        <v>131</v>
      </c>
      <c r="B5" s="9" t="s">
        <v>132</v>
      </c>
      <c r="C5" s="9" t="s">
        <v>133</v>
      </c>
      <c r="D5" s="9" t="s">
        <v>134</v>
      </c>
      <c r="E5" s="9" t="s">
        <v>14</v>
      </c>
      <c r="F5" s="9" t="s">
        <v>14</v>
      </c>
      <c r="G5" s="9" t="s">
        <v>14</v>
      </c>
      <c r="H5" s="9" t="s">
        <v>14</v>
      </c>
      <c r="I5" s="9" t="s">
        <v>14</v>
      </c>
      <c r="J5" s="9" t="s">
        <v>14</v>
      </c>
      <c r="K5" s="9" t="s">
        <v>14</v>
      </c>
      <c r="L5" s="9" t="s">
        <v>14</v>
      </c>
      <c r="M5" s="9" t="s">
        <v>14</v>
      </c>
      <c r="N5" s="9" t="s">
        <v>14</v>
      </c>
      <c r="O5" s="9" t="s">
        <v>14</v>
      </c>
      <c r="P5" s="9" t="s">
        <v>14</v>
      </c>
      <c r="Q5" s="9" t="s">
        <v>14</v>
      </c>
      <c r="R5" s="9" t="s">
        <v>14</v>
      </c>
      <c r="S5" s="9" t="s">
        <v>14</v>
      </c>
      <c r="T5" s="9" t="s">
        <v>14</v>
      </c>
      <c r="U5" s="9" t="s">
        <v>14</v>
      </c>
      <c r="V5" s="9" t="s">
        <v>14</v>
      </c>
      <c r="W5" s="9" t="s">
        <v>14</v>
      </c>
      <c r="X5" s="9" t="s">
        <v>14</v>
      </c>
      <c r="Y5" s="9" t="s">
        <v>14</v>
      </c>
      <c r="Z5" s="9" t="s">
        <v>14</v>
      </c>
      <c r="AA5" s="9" t="s">
        <v>14</v>
      </c>
      <c r="AB5" s="9" t="s">
        <v>14</v>
      </c>
      <c r="AC5" s="9" t="s">
        <v>14</v>
      </c>
      <c r="AD5" s="9" t="s">
        <v>14</v>
      </c>
      <c r="AE5" s="9" t="s">
        <v>14</v>
      </c>
      <c r="AF5" s="9" t="s">
        <v>14</v>
      </c>
      <c r="AG5" s="9" t="s">
        <v>14</v>
      </c>
      <c r="AH5" s="9" t="s">
        <v>14</v>
      </c>
      <c r="AI5" s="9" t="s">
        <v>14</v>
      </c>
      <c r="AJ5" s="9" t="s">
        <v>14</v>
      </c>
      <c r="AK5" s="9" t="s">
        <v>14</v>
      </c>
      <c r="AL5" s="9" t="s">
        <v>14</v>
      </c>
      <c r="AM5" s="9" t="s">
        <v>14</v>
      </c>
    </row>
    <row r="6" spans="1:39" x14ac:dyDescent="0.3">
      <c r="A6" s="9" t="s">
        <v>21</v>
      </c>
      <c r="B6" s="9" t="s">
        <v>22</v>
      </c>
      <c r="C6" s="9" t="s">
        <v>13</v>
      </c>
      <c r="D6" s="9" t="s">
        <v>13</v>
      </c>
      <c r="E6" s="9">
        <v>12817</v>
      </c>
      <c r="F6" s="9">
        <v>13678</v>
      </c>
      <c r="G6" s="9">
        <v>15033</v>
      </c>
      <c r="H6" s="9">
        <v>14970</v>
      </c>
      <c r="I6" s="9">
        <v>15985</v>
      </c>
      <c r="J6" s="9">
        <v>16828</v>
      </c>
      <c r="K6" s="9">
        <v>17847</v>
      </c>
      <c r="L6" s="9">
        <v>18935</v>
      </c>
      <c r="M6" s="9">
        <v>19432</v>
      </c>
      <c r="N6" s="9">
        <v>19684</v>
      </c>
      <c r="O6" s="9">
        <v>19762</v>
      </c>
      <c r="P6" s="9">
        <v>20835</v>
      </c>
      <c r="Q6" s="9">
        <v>20696</v>
      </c>
      <c r="R6" s="9">
        <v>21786</v>
      </c>
      <c r="S6" s="9">
        <v>23604</v>
      </c>
      <c r="T6" s="9">
        <v>25570</v>
      </c>
      <c r="U6" s="9">
        <v>23957</v>
      </c>
      <c r="V6" s="9">
        <v>24922</v>
      </c>
      <c r="W6" s="9">
        <v>23559</v>
      </c>
      <c r="X6" s="9">
        <v>21253</v>
      </c>
      <c r="Y6" s="9">
        <v>21646</v>
      </c>
      <c r="Z6" s="9">
        <v>21904</v>
      </c>
      <c r="AA6" s="9">
        <v>22903</v>
      </c>
      <c r="AB6" s="9">
        <v>19015</v>
      </c>
      <c r="AC6" s="9">
        <v>19294</v>
      </c>
      <c r="AD6" s="9">
        <v>16408</v>
      </c>
      <c r="AE6" s="9">
        <v>14829</v>
      </c>
      <c r="AF6" s="9">
        <v>9486</v>
      </c>
      <c r="AG6" s="9">
        <v>9295</v>
      </c>
      <c r="AH6" s="9">
        <v>8704</v>
      </c>
      <c r="AI6" s="9">
        <v>8491</v>
      </c>
      <c r="AJ6" s="9">
        <v>7662</v>
      </c>
      <c r="AK6" s="9">
        <v>7468</v>
      </c>
      <c r="AL6" s="9">
        <v>7811</v>
      </c>
      <c r="AM6" s="9">
        <v>7860</v>
      </c>
    </row>
    <row r="7" spans="1:39" x14ac:dyDescent="0.3">
      <c r="A7" s="9" t="s">
        <v>21</v>
      </c>
      <c r="B7" s="9" t="s">
        <v>22</v>
      </c>
      <c r="C7" s="9" t="s">
        <v>23</v>
      </c>
      <c r="D7" s="9" t="s">
        <v>13</v>
      </c>
      <c r="E7" s="9">
        <v>92</v>
      </c>
      <c r="F7" s="9">
        <v>94</v>
      </c>
      <c r="G7" s="9">
        <v>107</v>
      </c>
      <c r="H7" s="9">
        <v>105</v>
      </c>
      <c r="I7" s="9">
        <v>112</v>
      </c>
      <c r="J7" s="9">
        <v>113</v>
      </c>
      <c r="K7" s="9">
        <v>199</v>
      </c>
      <c r="L7" s="9">
        <v>203</v>
      </c>
      <c r="M7" s="9">
        <v>201</v>
      </c>
      <c r="N7" s="9">
        <v>202</v>
      </c>
      <c r="O7" s="9">
        <v>163</v>
      </c>
      <c r="P7" s="9">
        <v>158</v>
      </c>
      <c r="Q7" s="9">
        <v>156</v>
      </c>
      <c r="R7" s="9">
        <v>156</v>
      </c>
      <c r="S7" s="9">
        <v>172</v>
      </c>
      <c r="T7" s="9">
        <v>180</v>
      </c>
      <c r="U7" s="9">
        <v>189</v>
      </c>
      <c r="V7" s="9" t="s">
        <v>14</v>
      </c>
      <c r="W7" s="9">
        <v>186</v>
      </c>
      <c r="X7" s="9">
        <v>185</v>
      </c>
      <c r="Y7" s="9">
        <v>205</v>
      </c>
      <c r="Z7" s="9">
        <v>191</v>
      </c>
      <c r="AA7" s="9">
        <v>149</v>
      </c>
      <c r="AB7" s="9">
        <v>132</v>
      </c>
      <c r="AC7" s="9">
        <v>205</v>
      </c>
      <c r="AD7" s="9">
        <v>157</v>
      </c>
      <c r="AE7" s="9">
        <v>157</v>
      </c>
      <c r="AF7" s="9">
        <v>129</v>
      </c>
      <c r="AG7" s="9">
        <v>124</v>
      </c>
      <c r="AH7" s="9">
        <v>120</v>
      </c>
      <c r="AI7" s="9">
        <v>114</v>
      </c>
      <c r="AJ7" s="9">
        <v>109</v>
      </c>
      <c r="AK7" s="9">
        <v>105</v>
      </c>
      <c r="AL7" s="9">
        <v>105</v>
      </c>
      <c r="AM7" s="9">
        <v>107</v>
      </c>
    </row>
    <row r="8" spans="1:39" x14ac:dyDescent="0.3">
      <c r="A8" s="9" t="s">
        <v>21</v>
      </c>
      <c r="B8" s="9" t="s">
        <v>22</v>
      </c>
      <c r="C8" s="9" t="s">
        <v>24</v>
      </c>
      <c r="D8" s="9" t="s">
        <v>13</v>
      </c>
      <c r="E8" s="9">
        <v>12725</v>
      </c>
      <c r="F8" s="9">
        <v>13584</v>
      </c>
      <c r="G8" s="9">
        <v>14927</v>
      </c>
      <c r="H8" s="9">
        <v>14865</v>
      </c>
      <c r="I8" s="9">
        <v>15874</v>
      </c>
      <c r="J8" s="9">
        <v>16716</v>
      </c>
      <c r="K8" s="9">
        <v>17648</v>
      </c>
      <c r="L8" s="9">
        <v>18732</v>
      </c>
      <c r="M8" s="9">
        <v>19230</v>
      </c>
      <c r="N8" s="9">
        <v>19481</v>
      </c>
      <c r="O8" s="9">
        <v>19600</v>
      </c>
      <c r="P8" s="9">
        <v>20677</v>
      </c>
      <c r="Q8" s="9">
        <v>20540</v>
      </c>
      <c r="R8" s="9">
        <v>21631</v>
      </c>
      <c r="S8" s="9">
        <v>23432</v>
      </c>
      <c r="T8" s="9">
        <v>25390</v>
      </c>
      <c r="U8" s="9">
        <v>23769</v>
      </c>
      <c r="V8" s="9">
        <v>24736</v>
      </c>
      <c r="W8" s="9">
        <v>23373</v>
      </c>
      <c r="X8" s="9">
        <v>21068</v>
      </c>
      <c r="Y8" s="9">
        <v>21441</v>
      </c>
      <c r="Z8" s="9">
        <v>21713</v>
      </c>
      <c r="AA8" s="9">
        <v>22753</v>
      </c>
      <c r="AB8" s="9">
        <v>18883</v>
      </c>
      <c r="AC8" s="9">
        <v>19089</v>
      </c>
      <c r="AD8" s="9">
        <v>16250</v>
      </c>
      <c r="AE8" s="9">
        <v>14673</v>
      </c>
      <c r="AF8" s="9">
        <v>9357</v>
      </c>
      <c r="AG8" s="9">
        <v>9172</v>
      </c>
      <c r="AH8" s="9">
        <v>8584</v>
      </c>
      <c r="AI8" s="9">
        <v>8377</v>
      </c>
      <c r="AJ8" s="9">
        <v>7554</v>
      </c>
      <c r="AK8" s="9">
        <v>7363</v>
      </c>
      <c r="AL8" s="9">
        <v>7707</v>
      </c>
      <c r="AM8" s="9">
        <v>7753</v>
      </c>
    </row>
    <row r="9" spans="1:39" x14ac:dyDescent="0.3">
      <c r="A9" s="9" t="s">
        <v>21</v>
      </c>
      <c r="B9" s="9" t="s">
        <v>22</v>
      </c>
      <c r="C9" s="9" t="s">
        <v>135</v>
      </c>
      <c r="D9" s="9" t="s">
        <v>13</v>
      </c>
      <c r="E9" s="9" t="s">
        <v>14</v>
      </c>
      <c r="F9" s="9" t="s">
        <v>14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9" t="s">
        <v>14</v>
      </c>
      <c r="N9" s="9" t="s">
        <v>14</v>
      </c>
      <c r="O9" s="9" t="s">
        <v>14</v>
      </c>
      <c r="P9" s="9" t="s">
        <v>14</v>
      </c>
      <c r="Q9" s="9" t="s">
        <v>14</v>
      </c>
      <c r="R9" s="9" t="s">
        <v>14</v>
      </c>
      <c r="S9" s="9" t="s">
        <v>14</v>
      </c>
      <c r="T9" s="9" t="s">
        <v>14</v>
      </c>
      <c r="U9" s="9" t="s">
        <v>14</v>
      </c>
      <c r="V9" s="9" t="s">
        <v>14</v>
      </c>
      <c r="W9" s="9">
        <v>14878</v>
      </c>
      <c r="X9" s="9">
        <v>12932</v>
      </c>
      <c r="Y9" s="9">
        <v>13185</v>
      </c>
      <c r="Z9" s="9">
        <v>13304</v>
      </c>
      <c r="AA9" s="9">
        <v>13645</v>
      </c>
      <c r="AB9" s="9">
        <v>11495</v>
      </c>
      <c r="AC9" s="9">
        <v>11312</v>
      </c>
      <c r="AD9" s="9">
        <v>9534</v>
      </c>
      <c r="AE9" s="9">
        <v>8025</v>
      </c>
      <c r="AF9" s="9">
        <v>4203</v>
      </c>
      <c r="AG9" s="9">
        <v>3940</v>
      </c>
      <c r="AH9" s="9">
        <v>4067</v>
      </c>
      <c r="AI9" s="9">
        <v>3698</v>
      </c>
      <c r="AJ9" s="9">
        <v>3556</v>
      </c>
      <c r="AK9" s="9">
        <v>3591</v>
      </c>
      <c r="AL9" s="9">
        <v>3893</v>
      </c>
      <c r="AM9" s="9">
        <v>3939</v>
      </c>
    </row>
    <row r="10" spans="1:39" x14ac:dyDescent="0.3">
      <c r="A10" s="9" t="s">
        <v>21</v>
      </c>
      <c r="B10" s="9" t="s">
        <v>22</v>
      </c>
      <c r="C10" s="9" t="s">
        <v>136</v>
      </c>
      <c r="D10" s="9" t="s">
        <v>13</v>
      </c>
      <c r="E10" s="9" t="s">
        <v>14</v>
      </c>
      <c r="F10" s="9" t="s">
        <v>14</v>
      </c>
      <c r="G10" s="9" t="s">
        <v>14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  <c r="N10" s="9" t="s">
        <v>14</v>
      </c>
      <c r="O10" s="9" t="s">
        <v>14</v>
      </c>
      <c r="P10" s="9" t="s">
        <v>14</v>
      </c>
      <c r="Q10" s="9" t="s">
        <v>14</v>
      </c>
      <c r="R10" s="9" t="s">
        <v>14</v>
      </c>
      <c r="S10" s="9" t="s">
        <v>14</v>
      </c>
      <c r="T10" s="9" t="s">
        <v>14</v>
      </c>
      <c r="U10" s="9" t="s">
        <v>14</v>
      </c>
      <c r="V10" s="9" t="s">
        <v>14</v>
      </c>
      <c r="W10" s="9">
        <v>8495</v>
      </c>
      <c r="X10" s="9">
        <v>8137</v>
      </c>
      <c r="Y10" s="9">
        <v>8256</v>
      </c>
      <c r="Z10" s="9">
        <v>8409</v>
      </c>
      <c r="AA10" s="9">
        <v>9108</v>
      </c>
      <c r="AB10" s="9">
        <v>7388</v>
      </c>
      <c r="AC10" s="9">
        <v>7777</v>
      </c>
      <c r="AD10" s="9">
        <v>6717</v>
      </c>
      <c r="AE10" s="9">
        <v>6648</v>
      </c>
      <c r="AF10" s="9">
        <v>5154</v>
      </c>
      <c r="AG10" s="9">
        <v>5231</v>
      </c>
      <c r="AH10" s="9">
        <v>4517</v>
      </c>
      <c r="AI10" s="9">
        <v>4679</v>
      </c>
      <c r="AJ10" s="9">
        <v>3998</v>
      </c>
      <c r="AK10" s="9">
        <v>3773</v>
      </c>
      <c r="AL10" s="9">
        <v>3814</v>
      </c>
      <c r="AM10" s="9">
        <v>3814</v>
      </c>
    </row>
    <row r="11" spans="1:39" x14ac:dyDescent="0.3">
      <c r="A11" s="9" t="s">
        <v>21</v>
      </c>
      <c r="B11" s="9" t="s">
        <v>27</v>
      </c>
      <c r="C11" s="9" t="s">
        <v>13</v>
      </c>
      <c r="D11" s="9" t="s">
        <v>13</v>
      </c>
      <c r="E11" s="9">
        <v>11891</v>
      </c>
      <c r="F11" s="9">
        <v>13510</v>
      </c>
      <c r="G11" s="9">
        <v>17055</v>
      </c>
      <c r="H11" s="9">
        <v>16971</v>
      </c>
      <c r="I11" s="9">
        <v>22925</v>
      </c>
      <c r="J11" s="9">
        <v>24470</v>
      </c>
      <c r="K11" s="9">
        <v>30285</v>
      </c>
      <c r="L11" s="9">
        <v>35747</v>
      </c>
      <c r="M11" s="9">
        <v>47177</v>
      </c>
      <c r="N11" s="9">
        <v>50655</v>
      </c>
      <c r="O11" s="9">
        <v>64592</v>
      </c>
      <c r="P11" s="9">
        <v>83753</v>
      </c>
      <c r="Q11" s="9">
        <v>109159</v>
      </c>
      <c r="R11" s="9">
        <v>144522</v>
      </c>
      <c r="S11" s="9">
        <v>152005</v>
      </c>
      <c r="T11" s="9">
        <v>225018</v>
      </c>
      <c r="U11" s="9">
        <v>218140</v>
      </c>
      <c r="V11" s="9">
        <v>217111</v>
      </c>
      <c r="W11" s="9">
        <v>225088</v>
      </c>
      <c r="X11" s="9">
        <v>183878</v>
      </c>
      <c r="Y11" s="9">
        <v>226368</v>
      </c>
      <c r="Z11" s="9">
        <v>252474</v>
      </c>
      <c r="AA11" s="9">
        <v>313024</v>
      </c>
      <c r="AB11" s="9">
        <v>391686</v>
      </c>
      <c r="AC11" s="9">
        <v>399823</v>
      </c>
      <c r="AD11" s="9">
        <v>293979</v>
      </c>
      <c r="AE11" s="9">
        <v>459768</v>
      </c>
      <c r="AF11" s="9">
        <v>513527</v>
      </c>
      <c r="AG11" s="9">
        <v>529263</v>
      </c>
      <c r="AH11" s="9">
        <v>611717</v>
      </c>
      <c r="AI11" s="9">
        <v>663939</v>
      </c>
      <c r="AJ11" s="9">
        <v>770155</v>
      </c>
      <c r="AK11" s="9">
        <v>802249</v>
      </c>
      <c r="AL11" s="9">
        <v>898280</v>
      </c>
      <c r="AM11" s="9">
        <v>933484</v>
      </c>
    </row>
    <row r="12" spans="1:39" x14ac:dyDescent="0.3">
      <c r="A12" s="9" t="s">
        <v>21</v>
      </c>
      <c r="B12" s="9" t="s">
        <v>27</v>
      </c>
      <c r="C12" s="9" t="s">
        <v>28</v>
      </c>
      <c r="D12" s="9" t="s">
        <v>13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9" t="s">
        <v>14</v>
      </c>
      <c r="N12" s="9" t="s">
        <v>14</v>
      </c>
      <c r="O12" s="9" t="s">
        <v>14</v>
      </c>
      <c r="P12" s="9" t="s">
        <v>14</v>
      </c>
      <c r="Q12" s="9" t="s">
        <v>14</v>
      </c>
      <c r="R12" s="9" t="s">
        <v>14</v>
      </c>
      <c r="S12" s="9" t="s">
        <v>14</v>
      </c>
      <c r="T12" s="9" t="s">
        <v>14</v>
      </c>
      <c r="U12" s="9" t="s">
        <v>14</v>
      </c>
      <c r="V12" s="9" t="s">
        <v>14</v>
      </c>
      <c r="W12" s="9" t="s">
        <v>14</v>
      </c>
      <c r="X12" s="9" t="s">
        <v>14</v>
      </c>
      <c r="Y12" s="9" t="s">
        <v>14</v>
      </c>
      <c r="Z12" s="9" t="s">
        <v>14</v>
      </c>
      <c r="AA12" s="9" t="s">
        <v>14</v>
      </c>
      <c r="AB12" s="9">
        <v>211147</v>
      </c>
      <c r="AC12" s="9">
        <v>200477</v>
      </c>
      <c r="AD12" s="9">
        <v>112671</v>
      </c>
      <c r="AE12" s="9">
        <v>66970</v>
      </c>
      <c r="AF12" s="9">
        <v>80476</v>
      </c>
      <c r="AG12" s="9">
        <v>71714</v>
      </c>
      <c r="AH12" s="9">
        <v>89527</v>
      </c>
      <c r="AI12" s="9">
        <v>103472</v>
      </c>
      <c r="AJ12" s="9">
        <v>126811</v>
      </c>
      <c r="AK12" s="9">
        <v>147118</v>
      </c>
      <c r="AL12" s="9">
        <v>165074</v>
      </c>
      <c r="AM12" s="9">
        <v>169524</v>
      </c>
    </row>
    <row r="13" spans="1:39" x14ac:dyDescent="0.3">
      <c r="A13" s="9" t="s">
        <v>21</v>
      </c>
      <c r="B13" s="9" t="s">
        <v>27</v>
      </c>
      <c r="C13" s="9" t="s">
        <v>28</v>
      </c>
      <c r="D13" s="9" t="s">
        <v>29</v>
      </c>
      <c r="E13" s="9" t="s">
        <v>14</v>
      </c>
      <c r="F13" s="9" t="s">
        <v>14</v>
      </c>
      <c r="G13" s="9" t="s">
        <v>14</v>
      </c>
      <c r="H13" s="9" t="s">
        <v>14</v>
      </c>
      <c r="I13" s="9" t="s">
        <v>14</v>
      </c>
      <c r="J13" s="9" t="s">
        <v>14</v>
      </c>
      <c r="K13" s="9" t="s">
        <v>14</v>
      </c>
      <c r="L13" s="9" t="s">
        <v>14</v>
      </c>
      <c r="M13" s="9" t="s">
        <v>14</v>
      </c>
      <c r="N13" s="9" t="s">
        <v>14</v>
      </c>
      <c r="O13" s="9" t="s">
        <v>14</v>
      </c>
      <c r="P13" s="9" t="s">
        <v>14</v>
      </c>
      <c r="Q13" s="9" t="s">
        <v>14</v>
      </c>
      <c r="R13" s="9" t="s">
        <v>14</v>
      </c>
      <c r="S13" s="9" t="s">
        <v>14</v>
      </c>
      <c r="T13" s="9" t="s">
        <v>14</v>
      </c>
      <c r="U13" s="9" t="s">
        <v>14</v>
      </c>
      <c r="V13" s="9" t="s">
        <v>14</v>
      </c>
      <c r="W13" s="9" t="s">
        <v>14</v>
      </c>
      <c r="X13" s="9" t="s">
        <v>14</v>
      </c>
      <c r="Y13" s="9" t="s">
        <v>14</v>
      </c>
      <c r="Z13" s="9" t="s">
        <v>14</v>
      </c>
      <c r="AA13" s="9" t="s">
        <v>14</v>
      </c>
      <c r="AB13" s="9">
        <v>10303</v>
      </c>
      <c r="AC13" s="9">
        <v>7101</v>
      </c>
      <c r="AD13" s="9">
        <v>5307</v>
      </c>
      <c r="AE13" s="9">
        <v>2762</v>
      </c>
      <c r="AF13" s="9">
        <v>3057</v>
      </c>
      <c r="AG13" s="9">
        <v>2749</v>
      </c>
      <c r="AH13" s="9">
        <v>2973</v>
      </c>
      <c r="AI13" s="9">
        <v>3539</v>
      </c>
      <c r="AJ13" s="9">
        <v>3665</v>
      </c>
      <c r="AK13" s="9">
        <v>4404</v>
      </c>
      <c r="AL13" s="9">
        <v>4432</v>
      </c>
      <c r="AM13" s="9">
        <v>4666</v>
      </c>
    </row>
    <row r="14" spans="1:39" x14ac:dyDescent="0.3">
      <c r="A14" s="9" t="s">
        <v>21</v>
      </c>
      <c r="B14" s="9" t="s">
        <v>27</v>
      </c>
      <c r="C14" s="9" t="s">
        <v>28</v>
      </c>
      <c r="D14" s="9" t="s">
        <v>30</v>
      </c>
      <c r="E14" s="9" t="s">
        <v>14</v>
      </c>
      <c r="F14" s="9" t="s">
        <v>14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9" t="s">
        <v>14</v>
      </c>
      <c r="N14" s="9" t="s">
        <v>14</v>
      </c>
      <c r="O14" s="9" t="s">
        <v>14</v>
      </c>
      <c r="P14" s="9" t="s">
        <v>14</v>
      </c>
      <c r="Q14" s="9" t="s">
        <v>14</v>
      </c>
      <c r="R14" s="9" t="s">
        <v>14</v>
      </c>
      <c r="S14" s="9" t="s">
        <v>14</v>
      </c>
      <c r="T14" s="9" t="s">
        <v>14</v>
      </c>
      <c r="U14" s="9" t="s">
        <v>14</v>
      </c>
      <c r="V14" s="9" t="s">
        <v>14</v>
      </c>
      <c r="W14" s="9" t="s">
        <v>14</v>
      </c>
      <c r="X14" s="9" t="s">
        <v>14</v>
      </c>
      <c r="Y14" s="9" t="s">
        <v>14</v>
      </c>
      <c r="Z14" s="9" t="s">
        <v>14</v>
      </c>
      <c r="AA14" s="9" t="s">
        <v>14</v>
      </c>
      <c r="AB14" s="9">
        <v>43523</v>
      </c>
      <c r="AC14" s="9">
        <v>43455</v>
      </c>
      <c r="AD14" s="9">
        <v>23388</v>
      </c>
      <c r="AE14" s="9">
        <v>15755</v>
      </c>
      <c r="AF14" s="9">
        <v>14463</v>
      </c>
      <c r="AG14" s="9">
        <v>11063</v>
      </c>
      <c r="AH14" s="9">
        <v>14398</v>
      </c>
      <c r="AI14" s="9">
        <v>17349</v>
      </c>
      <c r="AJ14" s="9">
        <v>19247</v>
      </c>
      <c r="AK14" s="9">
        <v>21672</v>
      </c>
      <c r="AL14" s="9">
        <v>23553</v>
      </c>
      <c r="AM14" s="9">
        <v>24477</v>
      </c>
    </row>
    <row r="15" spans="1:39" x14ac:dyDescent="0.3">
      <c r="A15" s="9" t="s">
        <v>21</v>
      </c>
      <c r="B15" s="9" t="s">
        <v>27</v>
      </c>
      <c r="C15" s="9" t="s">
        <v>28</v>
      </c>
      <c r="D15" s="9" t="s">
        <v>26</v>
      </c>
      <c r="E15" s="9" t="s">
        <v>14</v>
      </c>
      <c r="F15" s="9" t="s">
        <v>14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9" t="s">
        <v>14</v>
      </c>
      <c r="N15" s="9" t="s">
        <v>14</v>
      </c>
      <c r="O15" s="9" t="s">
        <v>14</v>
      </c>
      <c r="P15" s="9" t="s">
        <v>14</v>
      </c>
      <c r="Q15" s="9" t="s">
        <v>14</v>
      </c>
      <c r="R15" s="9" t="s">
        <v>14</v>
      </c>
      <c r="S15" s="9" t="s">
        <v>14</v>
      </c>
      <c r="T15" s="9" t="s">
        <v>14</v>
      </c>
      <c r="U15" s="9" t="s">
        <v>14</v>
      </c>
      <c r="V15" s="9" t="s">
        <v>14</v>
      </c>
      <c r="W15" s="9" t="s">
        <v>14</v>
      </c>
      <c r="X15" s="9" t="s">
        <v>14</v>
      </c>
      <c r="Y15" s="9" t="s">
        <v>14</v>
      </c>
      <c r="Z15" s="9" t="s">
        <v>14</v>
      </c>
      <c r="AA15" s="9" t="s">
        <v>14</v>
      </c>
      <c r="AB15" s="9">
        <v>157320</v>
      </c>
      <c r="AC15" s="9">
        <v>149920</v>
      </c>
      <c r="AD15" s="9">
        <v>83976</v>
      </c>
      <c r="AE15" s="9">
        <v>48453</v>
      </c>
      <c r="AF15" s="9">
        <v>62956</v>
      </c>
      <c r="AG15" s="9">
        <v>57902</v>
      </c>
      <c r="AH15" s="9">
        <v>72157</v>
      </c>
      <c r="AI15" s="9">
        <v>82583</v>
      </c>
      <c r="AJ15" s="9">
        <v>103899</v>
      </c>
      <c r="AK15" s="9">
        <v>121042</v>
      </c>
      <c r="AL15" s="9">
        <v>137088</v>
      </c>
      <c r="AM15" s="9">
        <v>140380</v>
      </c>
    </row>
    <row r="16" spans="1:39" x14ac:dyDescent="0.3">
      <c r="A16" s="9" t="s">
        <v>21</v>
      </c>
      <c r="B16" s="9" t="s">
        <v>27</v>
      </c>
      <c r="C16" s="9" t="s">
        <v>31</v>
      </c>
      <c r="D16" s="9" t="s">
        <v>13</v>
      </c>
      <c r="E16" s="9" t="s">
        <v>14</v>
      </c>
      <c r="F16" s="9" t="s">
        <v>14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9" t="s">
        <v>14</v>
      </c>
      <c r="N16" s="9" t="s">
        <v>14</v>
      </c>
      <c r="O16" s="9" t="s">
        <v>14</v>
      </c>
      <c r="P16" s="9" t="s">
        <v>14</v>
      </c>
      <c r="Q16" s="9" t="s">
        <v>14</v>
      </c>
      <c r="R16" s="9" t="s">
        <v>14</v>
      </c>
      <c r="S16" s="9" t="s">
        <v>14</v>
      </c>
      <c r="T16" s="9" t="s">
        <v>14</v>
      </c>
      <c r="U16" s="9" t="s">
        <v>14</v>
      </c>
      <c r="V16" s="9" t="s">
        <v>14</v>
      </c>
      <c r="W16" s="9" t="s">
        <v>14</v>
      </c>
      <c r="X16" s="9" t="s">
        <v>14</v>
      </c>
      <c r="Y16" s="9" t="s">
        <v>14</v>
      </c>
      <c r="Z16" s="9" t="s">
        <v>14</v>
      </c>
      <c r="AA16" s="9" t="s">
        <v>14</v>
      </c>
      <c r="AB16" s="9">
        <v>26602</v>
      </c>
      <c r="AC16" s="9">
        <v>33397</v>
      </c>
      <c r="AD16" s="9">
        <v>29232</v>
      </c>
      <c r="AE16" s="9">
        <v>21885</v>
      </c>
      <c r="AF16" s="9">
        <v>21560</v>
      </c>
      <c r="AG16" s="9">
        <v>17424</v>
      </c>
      <c r="AH16" s="9">
        <v>19945</v>
      </c>
      <c r="AI16" s="9">
        <v>20992</v>
      </c>
      <c r="AJ16" s="9">
        <v>24272</v>
      </c>
      <c r="AK16" s="9">
        <v>20877</v>
      </c>
      <c r="AL16" s="9">
        <v>21325</v>
      </c>
      <c r="AM16" s="9">
        <v>18858</v>
      </c>
    </row>
    <row r="17" spans="1:39" x14ac:dyDescent="0.3">
      <c r="A17" s="9" t="s">
        <v>21</v>
      </c>
      <c r="B17" s="9" t="s">
        <v>27</v>
      </c>
      <c r="C17" s="9" t="s">
        <v>31</v>
      </c>
      <c r="D17" s="9" t="s">
        <v>29</v>
      </c>
      <c r="E17" s="9" t="s">
        <v>14</v>
      </c>
      <c r="F17" s="9" t="s">
        <v>14</v>
      </c>
      <c r="G17" s="9" t="s">
        <v>14</v>
      </c>
      <c r="H17" s="9" t="s">
        <v>14</v>
      </c>
      <c r="I17" s="9" t="s">
        <v>14</v>
      </c>
      <c r="J17" s="9" t="s">
        <v>14</v>
      </c>
      <c r="K17" s="9" t="s">
        <v>14</v>
      </c>
      <c r="L17" s="9" t="s">
        <v>14</v>
      </c>
      <c r="M17" s="9" t="s">
        <v>14</v>
      </c>
      <c r="N17" s="9" t="s">
        <v>14</v>
      </c>
      <c r="O17" s="9" t="s">
        <v>14</v>
      </c>
      <c r="P17" s="9" t="s">
        <v>14</v>
      </c>
      <c r="Q17" s="9" t="s">
        <v>14</v>
      </c>
      <c r="R17" s="9" t="s">
        <v>14</v>
      </c>
      <c r="S17" s="9" t="s">
        <v>14</v>
      </c>
      <c r="T17" s="9" t="s">
        <v>14</v>
      </c>
      <c r="U17" s="9" t="s">
        <v>14</v>
      </c>
      <c r="V17" s="9" t="s">
        <v>14</v>
      </c>
      <c r="W17" s="9" t="s">
        <v>14</v>
      </c>
      <c r="X17" s="9" t="s">
        <v>14</v>
      </c>
      <c r="Y17" s="9" t="s">
        <v>14</v>
      </c>
      <c r="Z17" s="9" t="s">
        <v>14</v>
      </c>
      <c r="AA17" s="9" t="s">
        <v>14</v>
      </c>
      <c r="AB17" s="9">
        <v>7895</v>
      </c>
      <c r="AC17" s="9">
        <v>9575</v>
      </c>
      <c r="AD17" s="9">
        <v>9307</v>
      </c>
      <c r="AE17" s="9">
        <v>5600</v>
      </c>
      <c r="AF17" s="9">
        <v>5819</v>
      </c>
      <c r="AG17" s="9">
        <v>3497</v>
      </c>
      <c r="AH17" s="9">
        <v>3277</v>
      </c>
      <c r="AI17" s="9">
        <v>6601</v>
      </c>
      <c r="AJ17" s="9">
        <v>6213</v>
      </c>
      <c r="AK17" s="9">
        <v>5526</v>
      </c>
      <c r="AL17" s="9">
        <v>5135</v>
      </c>
      <c r="AM17" s="9">
        <v>3791</v>
      </c>
    </row>
    <row r="18" spans="1:39" x14ac:dyDescent="0.3">
      <c r="A18" s="9" t="s">
        <v>21</v>
      </c>
      <c r="B18" s="9" t="s">
        <v>27</v>
      </c>
      <c r="C18" s="9" t="s">
        <v>31</v>
      </c>
      <c r="D18" s="9" t="s">
        <v>30</v>
      </c>
      <c r="E18" s="9" t="s">
        <v>14</v>
      </c>
      <c r="F18" s="9" t="s">
        <v>14</v>
      </c>
      <c r="G18" s="9" t="s">
        <v>14</v>
      </c>
      <c r="H18" s="9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9" t="s">
        <v>14</v>
      </c>
      <c r="N18" s="9" t="s">
        <v>14</v>
      </c>
      <c r="O18" s="9" t="s">
        <v>14</v>
      </c>
      <c r="P18" s="9" t="s">
        <v>14</v>
      </c>
      <c r="Q18" s="9" t="s">
        <v>14</v>
      </c>
      <c r="R18" s="9" t="s">
        <v>14</v>
      </c>
      <c r="S18" s="9" t="s">
        <v>14</v>
      </c>
      <c r="T18" s="9" t="s">
        <v>14</v>
      </c>
      <c r="U18" s="9" t="s">
        <v>14</v>
      </c>
      <c r="V18" s="9" t="s">
        <v>14</v>
      </c>
      <c r="W18" s="9" t="s">
        <v>14</v>
      </c>
      <c r="X18" s="9" t="s">
        <v>14</v>
      </c>
      <c r="Y18" s="9" t="s">
        <v>14</v>
      </c>
      <c r="Z18" s="9" t="s">
        <v>14</v>
      </c>
      <c r="AA18" s="9" t="s">
        <v>14</v>
      </c>
      <c r="AB18" s="9">
        <v>1827</v>
      </c>
      <c r="AC18" s="9">
        <v>1460</v>
      </c>
      <c r="AD18" s="9">
        <v>1279</v>
      </c>
      <c r="AE18" s="9">
        <v>977</v>
      </c>
      <c r="AF18" s="9">
        <v>1524</v>
      </c>
      <c r="AG18" s="9">
        <v>589</v>
      </c>
      <c r="AH18" s="9">
        <v>817</v>
      </c>
      <c r="AI18" s="9">
        <v>993</v>
      </c>
      <c r="AJ18" s="9">
        <v>1191</v>
      </c>
      <c r="AK18" s="9">
        <v>965</v>
      </c>
      <c r="AL18" s="9">
        <v>858</v>
      </c>
      <c r="AM18" s="9">
        <v>1263</v>
      </c>
    </row>
    <row r="19" spans="1:39" x14ac:dyDescent="0.3">
      <c r="A19" s="9" t="s">
        <v>21</v>
      </c>
      <c r="B19" s="9" t="s">
        <v>27</v>
      </c>
      <c r="C19" s="9" t="s">
        <v>31</v>
      </c>
      <c r="D19" s="9" t="s">
        <v>26</v>
      </c>
      <c r="E19" s="9" t="s">
        <v>14</v>
      </c>
      <c r="F19" s="9" t="s">
        <v>14</v>
      </c>
      <c r="G19" s="9" t="s">
        <v>14</v>
      </c>
      <c r="H19" s="9" t="s">
        <v>14</v>
      </c>
      <c r="I19" s="9" t="s">
        <v>14</v>
      </c>
      <c r="J19" s="9" t="s">
        <v>14</v>
      </c>
      <c r="K19" s="9" t="s">
        <v>14</v>
      </c>
      <c r="L19" s="9" t="s">
        <v>14</v>
      </c>
      <c r="M19" s="9" t="s">
        <v>14</v>
      </c>
      <c r="N19" s="9" t="s">
        <v>14</v>
      </c>
      <c r="O19" s="9" t="s">
        <v>14</v>
      </c>
      <c r="P19" s="9" t="s">
        <v>14</v>
      </c>
      <c r="Q19" s="9" t="s">
        <v>14</v>
      </c>
      <c r="R19" s="9" t="s">
        <v>14</v>
      </c>
      <c r="S19" s="9" t="s">
        <v>14</v>
      </c>
      <c r="T19" s="9" t="s">
        <v>14</v>
      </c>
      <c r="U19" s="9" t="s">
        <v>14</v>
      </c>
      <c r="V19" s="9" t="s">
        <v>14</v>
      </c>
      <c r="W19" s="9" t="s">
        <v>14</v>
      </c>
      <c r="X19" s="9" t="s">
        <v>14</v>
      </c>
      <c r="Y19" s="9" t="s">
        <v>14</v>
      </c>
      <c r="Z19" s="9" t="s">
        <v>14</v>
      </c>
      <c r="AA19" s="9" t="s">
        <v>14</v>
      </c>
      <c r="AB19" s="9">
        <v>16880</v>
      </c>
      <c r="AC19" s="9">
        <v>22362</v>
      </c>
      <c r="AD19" s="9">
        <v>18646</v>
      </c>
      <c r="AE19" s="9">
        <v>15308</v>
      </c>
      <c r="AF19" s="9">
        <v>14217</v>
      </c>
      <c r="AG19" s="9">
        <v>13339</v>
      </c>
      <c r="AH19" s="9">
        <v>15851</v>
      </c>
      <c r="AI19" s="9">
        <v>13398</v>
      </c>
      <c r="AJ19" s="9">
        <v>16868</v>
      </c>
      <c r="AK19" s="9">
        <v>14386</v>
      </c>
      <c r="AL19" s="9">
        <v>15332</v>
      </c>
      <c r="AM19" s="9">
        <v>13804</v>
      </c>
    </row>
    <row r="20" spans="1:39" x14ac:dyDescent="0.3">
      <c r="A20" s="9" t="s">
        <v>21</v>
      </c>
      <c r="B20" s="9" t="s">
        <v>27</v>
      </c>
      <c r="C20" s="9" t="s">
        <v>32</v>
      </c>
      <c r="D20" s="9" t="s">
        <v>13</v>
      </c>
      <c r="E20" s="9" t="s">
        <v>14</v>
      </c>
      <c r="F20" s="9" t="s">
        <v>14</v>
      </c>
      <c r="G20" s="9" t="s">
        <v>14</v>
      </c>
      <c r="H20" s="9" t="s">
        <v>14</v>
      </c>
      <c r="I20" s="9" t="s">
        <v>14</v>
      </c>
      <c r="J20" s="9" t="s">
        <v>14</v>
      </c>
      <c r="K20" s="9" t="s">
        <v>14</v>
      </c>
      <c r="L20" s="9" t="s">
        <v>14</v>
      </c>
      <c r="M20" s="9" t="s">
        <v>14</v>
      </c>
      <c r="N20" s="9" t="s">
        <v>14</v>
      </c>
      <c r="O20" s="9" t="s">
        <v>14</v>
      </c>
      <c r="P20" s="9" t="s">
        <v>14</v>
      </c>
      <c r="Q20" s="9" t="s">
        <v>14</v>
      </c>
      <c r="R20" s="9" t="s">
        <v>14</v>
      </c>
      <c r="S20" s="9" t="s">
        <v>14</v>
      </c>
      <c r="T20" s="9" t="s">
        <v>14</v>
      </c>
      <c r="U20" s="9" t="s">
        <v>14</v>
      </c>
      <c r="V20" s="9" t="s">
        <v>14</v>
      </c>
      <c r="W20" s="9" t="s">
        <v>14</v>
      </c>
      <c r="X20" s="9" t="s">
        <v>14</v>
      </c>
      <c r="Y20" s="9" t="s">
        <v>14</v>
      </c>
      <c r="Z20" s="9" t="s">
        <v>14</v>
      </c>
      <c r="AA20" s="9" t="s">
        <v>14</v>
      </c>
      <c r="AB20" s="9">
        <v>151567</v>
      </c>
      <c r="AC20" s="9">
        <v>163338</v>
      </c>
      <c r="AD20" s="9">
        <v>148705</v>
      </c>
      <c r="AE20" s="9">
        <v>367680</v>
      </c>
      <c r="AF20" s="9">
        <v>407817</v>
      </c>
      <c r="AG20" s="9">
        <v>437549</v>
      </c>
      <c r="AH20" s="9">
        <v>498720</v>
      </c>
      <c r="AI20" s="9">
        <v>538617</v>
      </c>
      <c r="AJ20" s="9">
        <v>617897</v>
      </c>
      <c r="AK20" s="9">
        <v>633075</v>
      </c>
      <c r="AL20" s="9">
        <v>710559</v>
      </c>
      <c r="AM20" s="9">
        <v>743784</v>
      </c>
    </row>
    <row r="21" spans="1:39" x14ac:dyDescent="0.3">
      <c r="A21" s="9" t="s">
        <v>21</v>
      </c>
      <c r="B21" s="9" t="s">
        <v>27</v>
      </c>
      <c r="C21" s="9" t="s">
        <v>32</v>
      </c>
      <c r="D21" s="9" t="s">
        <v>29</v>
      </c>
      <c r="E21" s="9" t="s">
        <v>14</v>
      </c>
      <c r="F21" s="9" t="s">
        <v>14</v>
      </c>
      <c r="G21" s="9" t="s">
        <v>14</v>
      </c>
      <c r="H21" s="9" t="s">
        <v>14</v>
      </c>
      <c r="I21" s="9" t="s">
        <v>14</v>
      </c>
      <c r="J21" s="9" t="s">
        <v>14</v>
      </c>
      <c r="K21" s="9" t="s">
        <v>14</v>
      </c>
      <c r="L21" s="9" t="s">
        <v>14</v>
      </c>
      <c r="M21" s="9" t="s">
        <v>14</v>
      </c>
      <c r="N21" s="9" t="s">
        <v>14</v>
      </c>
      <c r="O21" s="9" t="s">
        <v>14</v>
      </c>
      <c r="P21" s="9" t="s">
        <v>14</v>
      </c>
      <c r="Q21" s="9" t="s">
        <v>14</v>
      </c>
      <c r="R21" s="9" t="s">
        <v>14</v>
      </c>
      <c r="S21" s="9" t="s">
        <v>14</v>
      </c>
      <c r="T21" s="9" t="s">
        <v>14</v>
      </c>
      <c r="U21" s="9" t="s">
        <v>14</v>
      </c>
      <c r="V21" s="9" t="s">
        <v>14</v>
      </c>
      <c r="W21" s="9" t="s">
        <v>14</v>
      </c>
      <c r="X21" s="9" t="s">
        <v>14</v>
      </c>
      <c r="Y21" s="9" t="s">
        <v>14</v>
      </c>
      <c r="Z21" s="9" t="s">
        <v>14</v>
      </c>
      <c r="AA21" s="9" t="s">
        <v>14</v>
      </c>
      <c r="AB21" s="9">
        <v>84244</v>
      </c>
      <c r="AC21" s="9">
        <v>83033</v>
      </c>
      <c r="AD21" s="9">
        <v>75865</v>
      </c>
      <c r="AE21" s="9">
        <v>290565</v>
      </c>
      <c r="AF21" s="9">
        <v>331103</v>
      </c>
      <c r="AG21" s="9">
        <v>361405</v>
      </c>
      <c r="AH21" s="9">
        <v>423209</v>
      </c>
      <c r="AI21" s="9">
        <v>464878</v>
      </c>
      <c r="AJ21" s="9">
        <v>533177</v>
      </c>
      <c r="AK21" s="9">
        <v>559178</v>
      </c>
      <c r="AL21" s="9">
        <v>634900</v>
      </c>
      <c r="AM21" s="9">
        <v>665955</v>
      </c>
    </row>
    <row r="22" spans="1:39" x14ac:dyDescent="0.3">
      <c r="A22" s="9" t="s">
        <v>21</v>
      </c>
      <c r="B22" s="9" t="s">
        <v>27</v>
      </c>
      <c r="C22" s="9" t="s">
        <v>32</v>
      </c>
      <c r="D22" s="9" t="s">
        <v>30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  <c r="O22" s="9" t="s">
        <v>14</v>
      </c>
      <c r="P22" s="9" t="s">
        <v>14</v>
      </c>
      <c r="Q22" s="9" t="s">
        <v>14</v>
      </c>
      <c r="R22" s="9" t="s">
        <v>14</v>
      </c>
      <c r="S22" s="9" t="s">
        <v>14</v>
      </c>
      <c r="T22" s="9" t="s">
        <v>14</v>
      </c>
      <c r="U22" s="9" t="s">
        <v>14</v>
      </c>
      <c r="V22" s="9" t="s">
        <v>14</v>
      </c>
      <c r="W22" s="9" t="s">
        <v>14</v>
      </c>
      <c r="X22" s="9" t="s">
        <v>14</v>
      </c>
      <c r="Y22" s="9" t="s">
        <v>14</v>
      </c>
      <c r="Z22" s="9" t="s">
        <v>14</v>
      </c>
      <c r="AA22" s="9" t="s">
        <v>14</v>
      </c>
      <c r="AB22" s="9">
        <v>18931</v>
      </c>
      <c r="AC22" s="9">
        <v>26198</v>
      </c>
      <c r="AD22" s="9">
        <v>20765</v>
      </c>
      <c r="AE22" s="9">
        <v>22439</v>
      </c>
      <c r="AF22" s="9">
        <v>22105</v>
      </c>
      <c r="AG22" s="9">
        <v>21680</v>
      </c>
      <c r="AH22" s="9">
        <v>23320</v>
      </c>
      <c r="AI22" s="9">
        <v>22720</v>
      </c>
      <c r="AJ22" s="9">
        <v>28156</v>
      </c>
      <c r="AK22" s="9">
        <v>27113</v>
      </c>
      <c r="AL22" s="9">
        <v>28953</v>
      </c>
      <c r="AM22" s="9">
        <v>35955</v>
      </c>
    </row>
    <row r="23" spans="1:39" x14ac:dyDescent="0.3">
      <c r="A23" s="9" t="s">
        <v>21</v>
      </c>
      <c r="B23" s="9" t="s">
        <v>27</v>
      </c>
      <c r="C23" s="9" t="s">
        <v>32</v>
      </c>
      <c r="D23" s="9" t="s">
        <v>26</v>
      </c>
      <c r="E23" s="9" t="s">
        <v>14</v>
      </c>
      <c r="F23" s="9" t="s">
        <v>14</v>
      </c>
      <c r="G23" s="9" t="s">
        <v>14</v>
      </c>
      <c r="H23" s="9" t="s">
        <v>14</v>
      </c>
      <c r="I23" s="9" t="s">
        <v>14</v>
      </c>
      <c r="J23" s="9" t="s">
        <v>14</v>
      </c>
      <c r="K23" s="9" t="s">
        <v>14</v>
      </c>
      <c r="L23" s="9" t="s">
        <v>14</v>
      </c>
      <c r="M23" s="9" t="s">
        <v>14</v>
      </c>
      <c r="N23" s="9" t="s">
        <v>14</v>
      </c>
      <c r="O23" s="9" t="s">
        <v>14</v>
      </c>
      <c r="P23" s="9" t="s">
        <v>14</v>
      </c>
      <c r="Q23" s="9" t="s">
        <v>14</v>
      </c>
      <c r="R23" s="9" t="s">
        <v>14</v>
      </c>
      <c r="S23" s="9" t="s">
        <v>14</v>
      </c>
      <c r="T23" s="9" t="s">
        <v>14</v>
      </c>
      <c r="U23" s="9" t="s">
        <v>14</v>
      </c>
      <c r="V23" s="9" t="s">
        <v>14</v>
      </c>
      <c r="W23" s="9" t="s">
        <v>14</v>
      </c>
      <c r="X23" s="9" t="s">
        <v>14</v>
      </c>
      <c r="Y23" s="9" t="s">
        <v>14</v>
      </c>
      <c r="Z23" s="9" t="s">
        <v>14</v>
      </c>
      <c r="AA23" s="9" t="s">
        <v>14</v>
      </c>
      <c r="AB23" s="9">
        <v>48393</v>
      </c>
      <c r="AC23" s="9">
        <v>54107</v>
      </c>
      <c r="AD23" s="9">
        <v>52075</v>
      </c>
      <c r="AE23" s="9">
        <v>54676</v>
      </c>
      <c r="AF23" s="9">
        <v>54608</v>
      </c>
      <c r="AG23" s="9">
        <v>54464</v>
      </c>
      <c r="AH23" s="9">
        <v>52191</v>
      </c>
      <c r="AI23" s="9">
        <v>51019</v>
      </c>
      <c r="AJ23" s="9">
        <v>56565</v>
      </c>
      <c r="AK23" s="9">
        <v>46784</v>
      </c>
      <c r="AL23" s="9">
        <v>46706</v>
      </c>
      <c r="AM23" s="9">
        <v>41874</v>
      </c>
    </row>
    <row r="24" spans="1:39" x14ac:dyDescent="0.3">
      <c r="A24" s="9" t="s">
        <v>21</v>
      </c>
      <c r="B24" s="9" t="s">
        <v>27</v>
      </c>
      <c r="C24" s="9" t="s">
        <v>33</v>
      </c>
      <c r="D24" s="9" t="s">
        <v>13</v>
      </c>
      <c r="E24" s="9" t="s">
        <v>14</v>
      </c>
      <c r="F24" s="9" t="s">
        <v>14</v>
      </c>
      <c r="G24" s="9" t="s">
        <v>14</v>
      </c>
      <c r="H24" s="9" t="s">
        <v>14</v>
      </c>
      <c r="I24" s="9" t="s">
        <v>14</v>
      </c>
      <c r="J24" s="9" t="s">
        <v>14</v>
      </c>
      <c r="K24" s="9" t="s">
        <v>14</v>
      </c>
      <c r="L24" s="9" t="s">
        <v>14</v>
      </c>
      <c r="M24" s="9" t="s">
        <v>14</v>
      </c>
      <c r="N24" s="9" t="s">
        <v>14</v>
      </c>
      <c r="O24" s="9" t="s">
        <v>14</v>
      </c>
      <c r="P24" s="9" t="s">
        <v>14</v>
      </c>
      <c r="Q24" s="9" t="s">
        <v>14</v>
      </c>
      <c r="R24" s="9" t="s">
        <v>14</v>
      </c>
      <c r="S24" s="9" t="s">
        <v>14</v>
      </c>
      <c r="T24" s="9" t="s">
        <v>14</v>
      </c>
      <c r="U24" s="9" t="s">
        <v>14</v>
      </c>
      <c r="V24" s="9" t="s">
        <v>14</v>
      </c>
      <c r="W24" s="9" t="s">
        <v>14</v>
      </c>
      <c r="X24" s="9" t="s">
        <v>14</v>
      </c>
      <c r="Y24" s="9" t="s">
        <v>14</v>
      </c>
      <c r="Z24" s="9" t="s">
        <v>14</v>
      </c>
      <c r="AA24" s="9" t="s">
        <v>14</v>
      </c>
      <c r="AB24" s="9">
        <v>2370</v>
      </c>
      <c r="AC24" s="9">
        <v>2611</v>
      </c>
      <c r="AD24" s="9">
        <v>3371</v>
      </c>
      <c r="AE24" s="9">
        <v>3233</v>
      </c>
      <c r="AF24" s="9">
        <v>3675</v>
      </c>
      <c r="AG24" s="9">
        <v>2575</v>
      </c>
      <c r="AH24" s="9">
        <v>3524</v>
      </c>
      <c r="AI24" s="9">
        <v>858</v>
      </c>
      <c r="AJ24" s="9">
        <v>1176</v>
      </c>
      <c r="AK24" s="9">
        <v>1180</v>
      </c>
      <c r="AL24" s="9">
        <v>1322</v>
      </c>
      <c r="AM24" s="9">
        <v>1319</v>
      </c>
    </row>
    <row r="25" spans="1:39" x14ac:dyDescent="0.3">
      <c r="A25" s="9" t="s">
        <v>21</v>
      </c>
      <c r="B25" s="9" t="s">
        <v>27</v>
      </c>
      <c r="C25" s="9" t="s">
        <v>33</v>
      </c>
      <c r="D25" s="9" t="s">
        <v>29</v>
      </c>
      <c r="E25" s="9" t="s">
        <v>14</v>
      </c>
      <c r="F25" s="9" t="s">
        <v>14</v>
      </c>
      <c r="G25" s="9" t="s">
        <v>14</v>
      </c>
      <c r="H25" s="9" t="s">
        <v>14</v>
      </c>
      <c r="I25" s="9" t="s">
        <v>14</v>
      </c>
      <c r="J25" s="9" t="s">
        <v>14</v>
      </c>
      <c r="K25" s="9" t="s">
        <v>14</v>
      </c>
      <c r="L25" s="9" t="s">
        <v>14</v>
      </c>
      <c r="M25" s="9" t="s">
        <v>14</v>
      </c>
      <c r="N25" s="9" t="s">
        <v>14</v>
      </c>
      <c r="O25" s="9" t="s">
        <v>14</v>
      </c>
      <c r="P25" s="9" t="s">
        <v>14</v>
      </c>
      <c r="Q25" s="9" t="s">
        <v>14</v>
      </c>
      <c r="R25" s="9" t="s">
        <v>14</v>
      </c>
      <c r="S25" s="9" t="s">
        <v>14</v>
      </c>
      <c r="T25" s="9" t="s">
        <v>14</v>
      </c>
      <c r="U25" s="9" t="s">
        <v>14</v>
      </c>
      <c r="V25" s="9" t="s">
        <v>14</v>
      </c>
      <c r="W25" s="9" t="s">
        <v>14</v>
      </c>
      <c r="X25" s="9" t="s">
        <v>14</v>
      </c>
      <c r="Y25" s="9" t="s">
        <v>14</v>
      </c>
      <c r="Z25" s="9" t="s">
        <v>14</v>
      </c>
      <c r="AA25" s="9" t="s">
        <v>14</v>
      </c>
      <c r="AB25" s="9">
        <v>855</v>
      </c>
      <c r="AC25" s="9">
        <v>1145</v>
      </c>
      <c r="AD25" s="9">
        <v>2207</v>
      </c>
      <c r="AE25" s="9">
        <v>1932</v>
      </c>
      <c r="AF25" s="9">
        <v>1708</v>
      </c>
      <c r="AG25" s="9">
        <v>1397</v>
      </c>
      <c r="AH25" s="9">
        <v>1484</v>
      </c>
      <c r="AI25" s="9">
        <v>775</v>
      </c>
      <c r="AJ25" s="9">
        <v>966</v>
      </c>
      <c r="AK25" s="9">
        <v>954</v>
      </c>
      <c r="AL25" s="9">
        <v>1143</v>
      </c>
      <c r="AM25" s="9">
        <v>1319</v>
      </c>
    </row>
    <row r="26" spans="1:39" x14ac:dyDescent="0.3">
      <c r="A26" s="9" t="s">
        <v>21</v>
      </c>
      <c r="B26" s="9" t="s">
        <v>27</v>
      </c>
      <c r="C26" s="9" t="s">
        <v>33</v>
      </c>
      <c r="D26" s="9" t="s">
        <v>30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  <c r="O26" s="9" t="s">
        <v>14</v>
      </c>
      <c r="P26" s="9" t="s">
        <v>14</v>
      </c>
      <c r="Q26" s="9" t="s">
        <v>14</v>
      </c>
      <c r="R26" s="9" t="s">
        <v>14</v>
      </c>
      <c r="S26" s="9" t="s">
        <v>14</v>
      </c>
      <c r="T26" s="9" t="s">
        <v>14</v>
      </c>
      <c r="U26" s="9" t="s">
        <v>14</v>
      </c>
      <c r="V26" s="9" t="s">
        <v>14</v>
      </c>
      <c r="W26" s="9" t="s">
        <v>14</v>
      </c>
      <c r="X26" s="9" t="s">
        <v>14</v>
      </c>
      <c r="Y26" s="9" t="s">
        <v>14</v>
      </c>
      <c r="Z26" s="9" t="s">
        <v>14</v>
      </c>
      <c r="AA26" s="9" t="s">
        <v>14</v>
      </c>
      <c r="AB26" s="9">
        <v>14</v>
      </c>
      <c r="AC26" s="9">
        <v>15</v>
      </c>
      <c r="AD26" s="9">
        <v>11</v>
      </c>
      <c r="AE26" s="9">
        <v>0</v>
      </c>
      <c r="AF26" s="9">
        <v>133</v>
      </c>
      <c r="AG26" s="9">
        <v>0</v>
      </c>
      <c r="AH26" s="9">
        <v>48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</row>
    <row r="27" spans="1:39" x14ac:dyDescent="0.3">
      <c r="A27" s="9" t="s">
        <v>21</v>
      </c>
      <c r="B27" s="9" t="s">
        <v>27</v>
      </c>
      <c r="C27" s="9" t="s">
        <v>33</v>
      </c>
      <c r="D27" s="9" t="s">
        <v>26</v>
      </c>
      <c r="E27" s="9" t="s">
        <v>14</v>
      </c>
      <c r="F27" s="9" t="s">
        <v>14</v>
      </c>
      <c r="G27" s="9" t="s">
        <v>14</v>
      </c>
      <c r="H27" s="9" t="s">
        <v>14</v>
      </c>
      <c r="I27" s="9" t="s">
        <v>14</v>
      </c>
      <c r="J27" s="9" t="s">
        <v>14</v>
      </c>
      <c r="K27" s="9" t="s">
        <v>14</v>
      </c>
      <c r="L27" s="9" t="s">
        <v>14</v>
      </c>
      <c r="M27" s="9" t="s">
        <v>14</v>
      </c>
      <c r="N27" s="9" t="s">
        <v>14</v>
      </c>
      <c r="O27" s="9" t="s">
        <v>14</v>
      </c>
      <c r="P27" s="9" t="s">
        <v>14</v>
      </c>
      <c r="Q27" s="9" t="s">
        <v>14</v>
      </c>
      <c r="R27" s="9" t="s">
        <v>14</v>
      </c>
      <c r="S27" s="9" t="s">
        <v>14</v>
      </c>
      <c r="T27" s="9" t="s">
        <v>14</v>
      </c>
      <c r="U27" s="9" t="s">
        <v>14</v>
      </c>
      <c r="V27" s="9" t="s">
        <v>14</v>
      </c>
      <c r="W27" s="9" t="s">
        <v>14</v>
      </c>
      <c r="X27" s="9" t="s">
        <v>14</v>
      </c>
      <c r="Y27" s="9" t="s">
        <v>14</v>
      </c>
      <c r="Z27" s="9" t="s">
        <v>14</v>
      </c>
      <c r="AA27" s="9" t="s">
        <v>14</v>
      </c>
      <c r="AB27" s="9">
        <v>1501</v>
      </c>
      <c r="AC27" s="9">
        <v>1452</v>
      </c>
      <c r="AD27" s="9">
        <v>1153</v>
      </c>
      <c r="AE27" s="9">
        <v>1302</v>
      </c>
      <c r="AF27" s="9">
        <v>1834</v>
      </c>
      <c r="AG27" s="9">
        <v>1178</v>
      </c>
      <c r="AH27" s="9">
        <v>1992</v>
      </c>
      <c r="AI27" s="9">
        <v>83</v>
      </c>
      <c r="AJ27" s="9">
        <v>210</v>
      </c>
      <c r="AK27" s="9">
        <v>226</v>
      </c>
      <c r="AL27" s="9">
        <v>180</v>
      </c>
      <c r="AM27" s="9">
        <v>0</v>
      </c>
    </row>
    <row r="28" spans="1:39" x14ac:dyDescent="0.3">
      <c r="A28" s="9" t="s">
        <v>21</v>
      </c>
      <c r="B28" s="9" t="s">
        <v>34</v>
      </c>
      <c r="C28" s="9" t="s">
        <v>13</v>
      </c>
      <c r="D28" s="9" t="s">
        <v>13</v>
      </c>
      <c r="E28" s="9">
        <v>23173</v>
      </c>
      <c r="F28" s="9">
        <v>25987</v>
      </c>
      <c r="G28" s="9">
        <v>29077</v>
      </c>
      <c r="H28" s="9">
        <v>28979</v>
      </c>
      <c r="I28" s="9">
        <v>29934</v>
      </c>
      <c r="J28" s="9">
        <v>33053</v>
      </c>
      <c r="K28" s="9">
        <v>38527</v>
      </c>
      <c r="L28" s="9">
        <v>45131</v>
      </c>
      <c r="M28" s="9">
        <v>52171</v>
      </c>
      <c r="N28" s="9">
        <v>58797</v>
      </c>
      <c r="O28" s="9">
        <v>66598</v>
      </c>
      <c r="P28" s="9">
        <v>82047</v>
      </c>
      <c r="Q28" s="9">
        <v>98785</v>
      </c>
      <c r="R28" s="9">
        <v>115222</v>
      </c>
      <c r="S28" s="9">
        <v>116932</v>
      </c>
      <c r="T28" s="9">
        <v>128135</v>
      </c>
      <c r="U28" s="9">
        <v>152992</v>
      </c>
      <c r="V28" s="9">
        <v>152553</v>
      </c>
      <c r="W28" s="9">
        <v>159146</v>
      </c>
      <c r="X28" s="9">
        <v>177190</v>
      </c>
      <c r="Y28" s="9">
        <v>182283</v>
      </c>
      <c r="Z28" s="9">
        <v>205749</v>
      </c>
      <c r="AA28" s="9">
        <v>246241</v>
      </c>
      <c r="AB28" s="9">
        <v>223690</v>
      </c>
      <c r="AC28" s="9">
        <v>265895</v>
      </c>
      <c r="AD28" s="9">
        <v>244716</v>
      </c>
      <c r="AE28" s="9">
        <v>173533</v>
      </c>
      <c r="AF28" s="9">
        <v>175990</v>
      </c>
      <c r="AG28" s="9">
        <v>199741</v>
      </c>
      <c r="AH28" s="9">
        <v>232907</v>
      </c>
      <c r="AI28" s="9">
        <v>240163</v>
      </c>
      <c r="AJ28" s="9">
        <v>295788</v>
      </c>
      <c r="AK28" s="9">
        <v>310639</v>
      </c>
      <c r="AL28" s="9">
        <v>332336</v>
      </c>
      <c r="AM28" s="9">
        <v>374969</v>
      </c>
    </row>
    <row r="29" spans="1:39" x14ac:dyDescent="0.3">
      <c r="A29" s="9" t="s">
        <v>21</v>
      </c>
      <c r="B29" s="9" t="s">
        <v>34</v>
      </c>
      <c r="C29" s="9" t="s">
        <v>35</v>
      </c>
      <c r="D29" s="9" t="s">
        <v>13</v>
      </c>
      <c r="E29" s="9">
        <v>52</v>
      </c>
      <c r="F29" s="9">
        <v>26</v>
      </c>
      <c r="G29" s="9" t="s">
        <v>14</v>
      </c>
      <c r="H29" s="9">
        <v>32</v>
      </c>
      <c r="I29" s="9">
        <v>30</v>
      </c>
      <c r="J29" s="9">
        <v>156</v>
      </c>
      <c r="K29" s="9">
        <v>157</v>
      </c>
      <c r="L29" s="9">
        <v>101</v>
      </c>
      <c r="M29" s="9">
        <v>66</v>
      </c>
      <c r="N29" s="9">
        <v>109</v>
      </c>
      <c r="O29" s="9">
        <v>15</v>
      </c>
      <c r="P29" s="9">
        <v>23</v>
      </c>
      <c r="Q29" s="9">
        <v>35</v>
      </c>
      <c r="R29" s="9">
        <v>95</v>
      </c>
      <c r="S29" s="9">
        <v>110</v>
      </c>
      <c r="T29" s="9">
        <v>20</v>
      </c>
      <c r="U29" s="9">
        <v>30</v>
      </c>
      <c r="V29" s="9" t="s">
        <v>14</v>
      </c>
      <c r="W29" s="9">
        <v>41</v>
      </c>
      <c r="X29" s="9">
        <v>102</v>
      </c>
      <c r="Y29" s="9">
        <v>208</v>
      </c>
      <c r="Z29" s="9">
        <v>296</v>
      </c>
      <c r="AA29" s="9">
        <v>626</v>
      </c>
      <c r="AB29" s="9">
        <v>1922</v>
      </c>
      <c r="AC29" s="9">
        <v>8153</v>
      </c>
      <c r="AD29" s="9">
        <v>9505</v>
      </c>
      <c r="AE29" s="9">
        <v>7203</v>
      </c>
      <c r="AF29" s="9">
        <v>2574</v>
      </c>
      <c r="AG29" s="9">
        <v>3487</v>
      </c>
      <c r="AH29" s="9">
        <v>3827</v>
      </c>
      <c r="AI29" s="9">
        <v>2218</v>
      </c>
      <c r="AJ29" s="9">
        <v>2394</v>
      </c>
      <c r="AK29" s="9">
        <v>3217</v>
      </c>
      <c r="AL29" s="9">
        <v>3423</v>
      </c>
      <c r="AM29" s="9">
        <v>2646</v>
      </c>
    </row>
    <row r="30" spans="1:39" x14ac:dyDescent="0.3">
      <c r="A30" s="9" t="s">
        <v>21</v>
      </c>
      <c r="B30" s="9" t="s">
        <v>34</v>
      </c>
      <c r="C30" s="9" t="s">
        <v>35</v>
      </c>
      <c r="D30" s="9" t="s">
        <v>29</v>
      </c>
      <c r="E30" s="9">
        <v>23</v>
      </c>
      <c r="F30" s="9">
        <v>0</v>
      </c>
      <c r="G30" s="9" t="s">
        <v>14</v>
      </c>
      <c r="H30" s="9">
        <v>1</v>
      </c>
      <c r="I30" s="9">
        <v>0</v>
      </c>
      <c r="J30" s="9">
        <v>132</v>
      </c>
      <c r="K30" s="9">
        <v>80</v>
      </c>
      <c r="L30" s="9">
        <v>91</v>
      </c>
      <c r="M30" s="9">
        <v>56</v>
      </c>
      <c r="N30" s="9">
        <v>109</v>
      </c>
      <c r="O30" s="9">
        <v>14</v>
      </c>
      <c r="P30" s="9">
        <v>23</v>
      </c>
      <c r="Q30" s="9">
        <v>35</v>
      </c>
      <c r="R30" s="9">
        <v>95</v>
      </c>
      <c r="S30" s="9">
        <v>110</v>
      </c>
      <c r="T30" s="9">
        <v>15</v>
      </c>
      <c r="U30" s="9">
        <v>28</v>
      </c>
      <c r="V30" s="9" t="s">
        <v>14</v>
      </c>
      <c r="W30" s="9">
        <v>11</v>
      </c>
      <c r="X30" s="9">
        <v>0</v>
      </c>
      <c r="Y30" s="9">
        <v>208</v>
      </c>
      <c r="Z30" s="9">
        <v>250</v>
      </c>
      <c r="AA30" s="9">
        <v>560</v>
      </c>
      <c r="AB30" s="9">
        <v>345</v>
      </c>
      <c r="AC30" s="9">
        <v>190</v>
      </c>
      <c r="AD30" s="9">
        <v>221</v>
      </c>
      <c r="AE30" s="9">
        <v>295</v>
      </c>
      <c r="AF30" s="9">
        <v>234</v>
      </c>
      <c r="AG30" s="9">
        <v>935</v>
      </c>
      <c r="AH30" s="9">
        <v>2567</v>
      </c>
      <c r="AI30" s="9">
        <v>1311</v>
      </c>
      <c r="AJ30" s="9">
        <v>846</v>
      </c>
      <c r="AK30" s="9">
        <v>651</v>
      </c>
      <c r="AL30" s="9">
        <v>697</v>
      </c>
      <c r="AM30" s="9">
        <v>743</v>
      </c>
    </row>
    <row r="31" spans="1:39" x14ac:dyDescent="0.3">
      <c r="A31" s="9" t="s">
        <v>21</v>
      </c>
      <c r="B31" s="9" t="s">
        <v>34</v>
      </c>
      <c r="C31" s="9" t="s">
        <v>35</v>
      </c>
      <c r="D31" s="9" t="s">
        <v>30</v>
      </c>
      <c r="E31" s="9" t="s">
        <v>14</v>
      </c>
      <c r="F31" s="9" t="s">
        <v>14</v>
      </c>
      <c r="G31" s="9" t="s">
        <v>14</v>
      </c>
      <c r="H31" s="9" t="s">
        <v>14</v>
      </c>
      <c r="I31" s="9" t="s">
        <v>14</v>
      </c>
      <c r="J31" s="9" t="s">
        <v>14</v>
      </c>
      <c r="K31" s="9" t="s">
        <v>14</v>
      </c>
      <c r="L31" s="9" t="s">
        <v>14</v>
      </c>
      <c r="M31" s="9" t="s">
        <v>14</v>
      </c>
      <c r="N31" s="9" t="s">
        <v>14</v>
      </c>
      <c r="O31" s="9" t="s">
        <v>14</v>
      </c>
      <c r="P31" s="9" t="s">
        <v>14</v>
      </c>
      <c r="Q31" s="9" t="s">
        <v>14</v>
      </c>
      <c r="R31" s="9" t="s">
        <v>14</v>
      </c>
      <c r="S31" s="9" t="s">
        <v>14</v>
      </c>
      <c r="T31" s="9" t="s">
        <v>14</v>
      </c>
      <c r="U31" s="9" t="s">
        <v>14</v>
      </c>
      <c r="V31" s="9" t="s">
        <v>14</v>
      </c>
      <c r="W31" s="9" t="s">
        <v>14</v>
      </c>
      <c r="X31" s="9">
        <v>3</v>
      </c>
      <c r="Y31" s="9">
        <v>0</v>
      </c>
      <c r="Z31" s="9">
        <v>0</v>
      </c>
      <c r="AA31" s="9">
        <v>4</v>
      </c>
      <c r="AB31" s="9">
        <v>373</v>
      </c>
      <c r="AC31" s="9">
        <v>1126</v>
      </c>
      <c r="AD31" s="9">
        <v>3103</v>
      </c>
      <c r="AE31" s="9">
        <v>3034</v>
      </c>
      <c r="AF31" s="9">
        <v>1315</v>
      </c>
      <c r="AG31" s="9">
        <v>1220</v>
      </c>
      <c r="AH31" s="9">
        <v>640</v>
      </c>
      <c r="AI31" s="9">
        <v>295</v>
      </c>
      <c r="AJ31" s="9">
        <v>755</v>
      </c>
      <c r="AK31" s="9">
        <v>1282</v>
      </c>
      <c r="AL31" s="9">
        <v>1702</v>
      </c>
      <c r="AM31" s="9">
        <v>1037</v>
      </c>
    </row>
    <row r="32" spans="1:39" x14ac:dyDescent="0.3">
      <c r="A32" s="9" t="s">
        <v>21</v>
      </c>
      <c r="B32" s="9" t="s">
        <v>34</v>
      </c>
      <c r="C32" s="9" t="s">
        <v>35</v>
      </c>
      <c r="D32" s="9" t="s">
        <v>26</v>
      </c>
      <c r="E32" s="9" t="s">
        <v>14</v>
      </c>
      <c r="F32" s="9" t="s">
        <v>14</v>
      </c>
      <c r="G32" s="9" t="s">
        <v>14</v>
      </c>
      <c r="H32" s="9" t="s">
        <v>14</v>
      </c>
      <c r="I32" s="9" t="s">
        <v>14</v>
      </c>
      <c r="J32" s="9" t="s">
        <v>14</v>
      </c>
      <c r="K32" s="9" t="s">
        <v>14</v>
      </c>
      <c r="L32" s="9" t="s">
        <v>14</v>
      </c>
      <c r="M32" s="9" t="s">
        <v>14</v>
      </c>
      <c r="N32" s="9" t="s">
        <v>14</v>
      </c>
      <c r="O32" s="9" t="s">
        <v>14</v>
      </c>
      <c r="P32" s="9" t="s">
        <v>14</v>
      </c>
      <c r="Q32" s="9" t="s">
        <v>14</v>
      </c>
      <c r="R32" s="9" t="s">
        <v>14</v>
      </c>
      <c r="S32" s="9" t="s">
        <v>14</v>
      </c>
      <c r="T32" s="9" t="s">
        <v>14</v>
      </c>
      <c r="U32" s="9" t="s">
        <v>14</v>
      </c>
      <c r="V32" s="9" t="s">
        <v>14</v>
      </c>
      <c r="W32" s="9" t="s">
        <v>14</v>
      </c>
      <c r="X32" s="9">
        <v>99</v>
      </c>
      <c r="Y32" s="9">
        <v>0</v>
      </c>
      <c r="Z32" s="9">
        <v>46</v>
      </c>
      <c r="AA32" s="9">
        <v>61</v>
      </c>
      <c r="AB32" s="9">
        <v>1204</v>
      </c>
      <c r="AC32" s="9">
        <v>6837</v>
      </c>
      <c r="AD32" s="9">
        <v>6181</v>
      </c>
      <c r="AE32" s="9">
        <v>3875</v>
      </c>
      <c r="AF32" s="9">
        <v>1025</v>
      </c>
      <c r="AG32" s="9">
        <v>1332</v>
      </c>
      <c r="AH32" s="9">
        <v>620</v>
      </c>
      <c r="AI32" s="9">
        <v>612</v>
      </c>
      <c r="AJ32" s="9">
        <v>794</v>
      </c>
      <c r="AK32" s="9">
        <v>1284</v>
      </c>
      <c r="AL32" s="9">
        <v>1024</v>
      </c>
      <c r="AM32" s="9">
        <v>866</v>
      </c>
    </row>
    <row r="33" spans="1:39" x14ac:dyDescent="0.3">
      <c r="A33" s="9" t="s">
        <v>21</v>
      </c>
      <c r="B33" s="9" t="s">
        <v>34</v>
      </c>
      <c r="C33" s="9" t="s">
        <v>36</v>
      </c>
      <c r="D33" s="9" t="s">
        <v>13</v>
      </c>
      <c r="E33" s="9">
        <v>23121</v>
      </c>
      <c r="F33" s="9">
        <v>25961</v>
      </c>
      <c r="G33" s="9">
        <v>29045</v>
      </c>
      <c r="H33" s="9">
        <v>28947</v>
      </c>
      <c r="I33" s="9">
        <v>29903</v>
      </c>
      <c r="J33" s="9">
        <v>32898</v>
      </c>
      <c r="K33" s="9">
        <v>38369</v>
      </c>
      <c r="L33" s="9">
        <v>45030</v>
      </c>
      <c r="M33" s="9">
        <v>52105</v>
      </c>
      <c r="N33" s="9">
        <v>58688</v>
      </c>
      <c r="O33" s="9">
        <v>66583</v>
      </c>
      <c r="P33" s="9">
        <v>82024</v>
      </c>
      <c r="Q33" s="9">
        <v>98750</v>
      </c>
      <c r="R33" s="9">
        <v>115127</v>
      </c>
      <c r="S33" s="9">
        <v>116821</v>
      </c>
      <c r="T33" s="9">
        <v>128115</v>
      </c>
      <c r="U33" s="9">
        <v>152962</v>
      </c>
      <c r="V33" s="9">
        <v>152512</v>
      </c>
      <c r="W33" s="9">
        <v>159106</v>
      </c>
      <c r="X33" s="9">
        <v>177088</v>
      </c>
      <c r="Y33" s="9">
        <v>182075</v>
      </c>
      <c r="Z33" s="9">
        <v>205454</v>
      </c>
      <c r="AA33" s="9">
        <v>245615</v>
      </c>
      <c r="AB33" s="9">
        <v>221768</v>
      </c>
      <c r="AC33" s="9">
        <v>257742</v>
      </c>
      <c r="AD33" s="9">
        <v>235210</v>
      </c>
      <c r="AE33" s="9">
        <v>166330</v>
      </c>
      <c r="AF33" s="9">
        <v>173416</v>
      </c>
      <c r="AG33" s="9">
        <v>196254</v>
      </c>
      <c r="AH33" s="9">
        <v>229081</v>
      </c>
      <c r="AI33" s="9">
        <v>237946</v>
      </c>
      <c r="AJ33" s="9">
        <v>293393</v>
      </c>
      <c r="AK33" s="9">
        <v>307422</v>
      </c>
      <c r="AL33" s="9">
        <v>328914</v>
      </c>
      <c r="AM33" s="9">
        <v>372323</v>
      </c>
    </row>
    <row r="34" spans="1:39" x14ac:dyDescent="0.3">
      <c r="A34" s="9" t="s">
        <v>21</v>
      </c>
      <c r="B34" s="9" t="s">
        <v>34</v>
      </c>
      <c r="C34" s="9" t="s">
        <v>36</v>
      </c>
      <c r="D34" s="9" t="s">
        <v>29</v>
      </c>
      <c r="E34" s="9">
        <v>18050</v>
      </c>
      <c r="F34" s="9">
        <v>20129</v>
      </c>
      <c r="G34" s="9">
        <v>22481</v>
      </c>
      <c r="H34" s="9">
        <v>22451</v>
      </c>
      <c r="I34" s="9">
        <v>24240</v>
      </c>
      <c r="J34" s="9">
        <v>27389</v>
      </c>
      <c r="K34" s="9">
        <v>32262</v>
      </c>
      <c r="L34" s="9">
        <v>37501</v>
      </c>
      <c r="M34" s="9">
        <v>43170</v>
      </c>
      <c r="N34" s="9">
        <v>48875</v>
      </c>
      <c r="O34" s="9">
        <v>54194</v>
      </c>
      <c r="P34" s="9">
        <v>64142</v>
      </c>
      <c r="Q34" s="9">
        <v>66804</v>
      </c>
      <c r="R34" s="9">
        <v>63588</v>
      </c>
      <c r="S34" s="9">
        <v>62135</v>
      </c>
      <c r="T34" s="9">
        <v>49083</v>
      </c>
      <c r="U34" s="9">
        <v>48558</v>
      </c>
      <c r="V34" s="9">
        <v>38824</v>
      </c>
      <c r="W34" s="9">
        <v>40502</v>
      </c>
      <c r="X34" s="9">
        <v>39939</v>
      </c>
      <c r="Y34" s="9">
        <v>35633</v>
      </c>
      <c r="Z34" s="9">
        <v>33287</v>
      </c>
      <c r="AA34" s="9">
        <v>33510</v>
      </c>
      <c r="AB34" s="9">
        <v>22401</v>
      </c>
      <c r="AC34" s="9">
        <v>24619</v>
      </c>
      <c r="AD34" s="9">
        <v>22374</v>
      </c>
      <c r="AE34" s="9">
        <v>18835</v>
      </c>
      <c r="AF34" s="9">
        <v>26443</v>
      </c>
      <c r="AG34" s="9">
        <v>42898</v>
      </c>
      <c r="AH34" s="9">
        <v>48092</v>
      </c>
      <c r="AI34" s="9">
        <v>52830</v>
      </c>
      <c r="AJ34" s="9">
        <v>63965</v>
      </c>
      <c r="AK34" s="9">
        <v>62208</v>
      </c>
      <c r="AL34" s="9">
        <v>64424</v>
      </c>
      <c r="AM34" s="9">
        <v>68039</v>
      </c>
    </row>
    <row r="35" spans="1:39" x14ac:dyDescent="0.3">
      <c r="A35" s="9" t="s">
        <v>21</v>
      </c>
      <c r="B35" s="9" t="s">
        <v>34</v>
      </c>
      <c r="C35" s="9" t="s">
        <v>36</v>
      </c>
      <c r="D35" s="9" t="s">
        <v>30</v>
      </c>
      <c r="E35" s="9" t="s">
        <v>14</v>
      </c>
      <c r="F35" s="9" t="s">
        <v>14</v>
      </c>
      <c r="G35" s="9" t="s">
        <v>14</v>
      </c>
      <c r="H35" s="9" t="s">
        <v>14</v>
      </c>
      <c r="I35" s="9" t="s">
        <v>14</v>
      </c>
      <c r="J35" s="9" t="s">
        <v>14</v>
      </c>
      <c r="K35" s="9" t="s">
        <v>14</v>
      </c>
      <c r="L35" s="9" t="s">
        <v>14</v>
      </c>
      <c r="M35" s="9" t="s">
        <v>14</v>
      </c>
      <c r="N35" s="9" t="s">
        <v>14</v>
      </c>
      <c r="O35" s="9" t="s">
        <v>14</v>
      </c>
      <c r="P35" s="9" t="s">
        <v>14</v>
      </c>
      <c r="Q35" s="9" t="s">
        <v>14</v>
      </c>
      <c r="R35" s="9" t="s">
        <v>14</v>
      </c>
      <c r="S35" s="9" t="s">
        <v>14</v>
      </c>
      <c r="T35" s="9" t="s">
        <v>14</v>
      </c>
      <c r="U35" s="9" t="s">
        <v>14</v>
      </c>
      <c r="V35" s="9" t="s">
        <v>14</v>
      </c>
      <c r="W35" s="9" t="s">
        <v>14</v>
      </c>
      <c r="X35" s="9">
        <v>90119</v>
      </c>
      <c r="Y35" s="9">
        <v>93680</v>
      </c>
      <c r="Z35" s="9">
        <v>113491</v>
      </c>
      <c r="AA35" s="9">
        <v>140386</v>
      </c>
      <c r="AB35" s="9">
        <v>117562</v>
      </c>
      <c r="AC35" s="9">
        <v>112596</v>
      </c>
      <c r="AD35" s="9">
        <v>109736</v>
      </c>
      <c r="AE35" s="9">
        <v>89950</v>
      </c>
      <c r="AF35" s="9">
        <v>99620</v>
      </c>
      <c r="AG35" s="9">
        <v>106168</v>
      </c>
      <c r="AH35" s="9">
        <v>118235</v>
      </c>
      <c r="AI35" s="9">
        <v>120613</v>
      </c>
      <c r="AJ35" s="9">
        <v>147939</v>
      </c>
      <c r="AK35" s="9">
        <v>155594</v>
      </c>
      <c r="AL35" s="9">
        <v>166143</v>
      </c>
      <c r="AM35" s="9">
        <v>192069</v>
      </c>
    </row>
    <row r="36" spans="1:39" x14ac:dyDescent="0.3">
      <c r="A36" s="9" t="s">
        <v>21</v>
      </c>
      <c r="B36" s="9" t="s">
        <v>34</v>
      </c>
      <c r="C36" s="9" t="s">
        <v>36</v>
      </c>
      <c r="D36" s="9" t="s">
        <v>26</v>
      </c>
      <c r="E36" s="9" t="s">
        <v>14</v>
      </c>
      <c r="F36" s="9" t="s">
        <v>14</v>
      </c>
      <c r="G36" s="9" t="s">
        <v>14</v>
      </c>
      <c r="H36" s="9" t="s">
        <v>14</v>
      </c>
      <c r="I36" s="9" t="s">
        <v>14</v>
      </c>
      <c r="J36" s="9" t="s">
        <v>14</v>
      </c>
      <c r="K36" s="9" t="s">
        <v>14</v>
      </c>
      <c r="L36" s="9" t="s">
        <v>14</v>
      </c>
      <c r="M36" s="9" t="s">
        <v>14</v>
      </c>
      <c r="N36" s="9" t="s">
        <v>14</v>
      </c>
      <c r="O36" s="9" t="s">
        <v>14</v>
      </c>
      <c r="P36" s="9" t="s">
        <v>14</v>
      </c>
      <c r="Q36" s="9" t="s">
        <v>14</v>
      </c>
      <c r="R36" s="9" t="s">
        <v>14</v>
      </c>
      <c r="S36" s="9" t="s">
        <v>14</v>
      </c>
      <c r="T36" s="9" t="s">
        <v>14</v>
      </c>
      <c r="U36" s="9" t="s">
        <v>14</v>
      </c>
      <c r="V36" s="9" t="s">
        <v>14</v>
      </c>
      <c r="W36" s="9" t="s">
        <v>14</v>
      </c>
      <c r="X36" s="9">
        <v>47030</v>
      </c>
      <c r="Y36" s="9">
        <v>52760</v>
      </c>
      <c r="Z36" s="9">
        <v>58675</v>
      </c>
      <c r="AA36" s="9">
        <v>71719</v>
      </c>
      <c r="AB36" s="9">
        <v>81806</v>
      </c>
      <c r="AC36" s="9">
        <v>120526</v>
      </c>
      <c r="AD36" s="9">
        <v>103100</v>
      </c>
      <c r="AE36" s="9">
        <v>57545</v>
      </c>
      <c r="AF36" s="9">
        <v>47353</v>
      </c>
      <c r="AG36" s="9">
        <v>47188</v>
      </c>
      <c r="AH36" s="9">
        <v>62753</v>
      </c>
      <c r="AI36" s="9">
        <v>64503</v>
      </c>
      <c r="AJ36" s="9">
        <v>81490</v>
      </c>
      <c r="AK36" s="9">
        <v>89620</v>
      </c>
      <c r="AL36" s="9">
        <v>98347</v>
      </c>
      <c r="AM36" s="9">
        <v>112215</v>
      </c>
    </row>
    <row r="37" spans="1:39" x14ac:dyDescent="0.3">
      <c r="A37" s="9" t="s">
        <v>21</v>
      </c>
      <c r="B37" s="9" t="s">
        <v>37</v>
      </c>
      <c r="C37" s="9" t="s">
        <v>13</v>
      </c>
      <c r="D37" s="9" t="s">
        <v>13</v>
      </c>
      <c r="E37" s="9" t="s">
        <v>14</v>
      </c>
      <c r="F37" s="9" t="s">
        <v>14</v>
      </c>
      <c r="G37" s="9" t="s">
        <v>14</v>
      </c>
      <c r="H37" s="9" t="s">
        <v>14</v>
      </c>
      <c r="I37" s="9" t="s">
        <v>14</v>
      </c>
      <c r="J37" s="9" t="s">
        <v>14</v>
      </c>
      <c r="K37" s="9" t="s">
        <v>14</v>
      </c>
      <c r="L37" s="9" t="s">
        <v>14</v>
      </c>
      <c r="M37" s="9" t="s">
        <v>14</v>
      </c>
      <c r="N37" s="9" t="s">
        <v>14</v>
      </c>
      <c r="O37" s="9" t="s">
        <v>14</v>
      </c>
      <c r="P37" s="9" t="s">
        <v>14</v>
      </c>
      <c r="Q37" s="9" t="s">
        <v>14</v>
      </c>
      <c r="R37" s="9" t="s">
        <v>14</v>
      </c>
      <c r="S37" s="9" t="s">
        <v>14</v>
      </c>
      <c r="T37" s="9" t="s">
        <v>14</v>
      </c>
      <c r="U37" s="9" t="s">
        <v>14</v>
      </c>
      <c r="V37" s="9" t="s">
        <v>14</v>
      </c>
      <c r="W37" s="9" t="s">
        <v>14</v>
      </c>
      <c r="X37" s="9">
        <v>6858</v>
      </c>
      <c r="Y37" s="9">
        <v>9681</v>
      </c>
      <c r="Z37" s="9">
        <v>11175</v>
      </c>
      <c r="AA37" s="9">
        <v>8270</v>
      </c>
      <c r="AB37" s="9">
        <v>9703</v>
      </c>
      <c r="AC37" s="9">
        <v>14802</v>
      </c>
      <c r="AD37" s="9">
        <v>50936</v>
      </c>
      <c r="AE37" s="9">
        <v>28907</v>
      </c>
      <c r="AF37" s="9">
        <v>29588</v>
      </c>
      <c r="AG37" s="9">
        <v>68620</v>
      </c>
      <c r="AH37" s="9">
        <v>76004</v>
      </c>
      <c r="AI37" s="9">
        <v>43854</v>
      </c>
      <c r="AJ37" s="9">
        <v>105917</v>
      </c>
      <c r="AK37" s="9">
        <v>74982</v>
      </c>
      <c r="AL37" s="9">
        <v>82619</v>
      </c>
      <c r="AM37" s="9">
        <v>69394</v>
      </c>
    </row>
    <row r="38" spans="1:39" x14ac:dyDescent="0.3">
      <c r="A38" s="9" t="s">
        <v>21</v>
      </c>
      <c r="B38" s="9" t="s">
        <v>37</v>
      </c>
      <c r="C38" s="9" t="s">
        <v>13</v>
      </c>
      <c r="D38" s="9" t="s">
        <v>29</v>
      </c>
      <c r="E38" s="9" t="s">
        <v>14</v>
      </c>
      <c r="F38" s="9" t="s">
        <v>14</v>
      </c>
      <c r="G38" s="9" t="s">
        <v>14</v>
      </c>
      <c r="H38" s="9" t="s">
        <v>14</v>
      </c>
      <c r="I38" s="9" t="s">
        <v>14</v>
      </c>
      <c r="J38" s="9" t="s">
        <v>14</v>
      </c>
      <c r="K38" s="9" t="s">
        <v>14</v>
      </c>
      <c r="L38" s="9" t="s">
        <v>14</v>
      </c>
      <c r="M38" s="9" t="s">
        <v>14</v>
      </c>
      <c r="N38" s="9" t="s">
        <v>14</v>
      </c>
      <c r="O38" s="9" t="s">
        <v>14</v>
      </c>
      <c r="P38" s="9" t="s">
        <v>14</v>
      </c>
      <c r="Q38" s="9" t="s">
        <v>14</v>
      </c>
      <c r="R38" s="9" t="s">
        <v>14</v>
      </c>
      <c r="S38" s="9" t="s">
        <v>14</v>
      </c>
      <c r="T38" s="9" t="s">
        <v>14</v>
      </c>
      <c r="U38" s="9" t="s">
        <v>14</v>
      </c>
      <c r="V38" s="9" t="s">
        <v>14</v>
      </c>
      <c r="W38" s="9" t="s">
        <v>14</v>
      </c>
      <c r="X38" s="9">
        <v>3737</v>
      </c>
      <c r="Y38" s="9">
        <v>5433</v>
      </c>
      <c r="Z38" s="9">
        <v>5955</v>
      </c>
      <c r="AA38" s="9">
        <v>5770</v>
      </c>
      <c r="AB38" s="9">
        <v>1501</v>
      </c>
      <c r="AC38" s="9">
        <v>2842</v>
      </c>
      <c r="AD38" s="9">
        <v>10580</v>
      </c>
      <c r="AE38" s="9">
        <v>7729</v>
      </c>
      <c r="AF38" s="9">
        <v>8845</v>
      </c>
      <c r="AG38" s="9">
        <v>37544</v>
      </c>
      <c r="AH38" s="9">
        <v>48143</v>
      </c>
      <c r="AI38" s="9">
        <v>31726</v>
      </c>
      <c r="AJ38" s="9">
        <v>70170</v>
      </c>
      <c r="AK38" s="9">
        <v>55070</v>
      </c>
      <c r="AL38" s="9">
        <v>60187</v>
      </c>
      <c r="AM38" s="9">
        <v>51620</v>
      </c>
    </row>
    <row r="39" spans="1:39" x14ac:dyDescent="0.3">
      <c r="A39" s="9" t="s">
        <v>21</v>
      </c>
      <c r="B39" s="9" t="s">
        <v>37</v>
      </c>
      <c r="C39" s="9" t="s">
        <v>13</v>
      </c>
      <c r="D39" s="9" t="s">
        <v>30</v>
      </c>
      <c r="E39" s="9" t="s">
        <v>14</v>
      </c>
      <c r="F39" s="9" t="s">
        <v>14</v>
      </c>
      <c r="G39" s="9" t="s">
        <v>14</v>
      </c>
      <c r="H39" s="9" t="s">
        <v>14</v>
      </c>
      <c r="I39" s="9" t="s">
        <v>14</v>
      </c>
      <c r="J39" s="9" t="s">
        <v>14</v>
      </c>
      <c r="K39" s="9" t="s">
        <v>14</v>
      </c>
      <c r="L39" s="9" t="s">
        <v>14</v>
      </c>
      <c r="M39" s="9" t="s">
        <v>14</v>
      </c>
      <c r="N39" s="9" t="s">
        <v>14</v>
      </c>
      <c r="O39" s="9" t="s">
        <v>14</v>
      </c>
      <c r="P39" s="9" t="s">
        <v>14</v>
      </c>
      <c r="Q39" s="9" t="s">
        <v>14</v>
      </c>
      <c r="R39" s="9" t="s">
        <v>14</v>
      </c>
      <c r="S39" s="9" t="s">
        <v>14</v>
      </c>
      <c r="T39" s="9" t="s">
        <v>14</v>
      </c>
      <c r="U39" s="9" t="s">
        <v>14</v>
      </c>
      <c r="V39" s="9" t="s">
        <v>14</v>
      </c>
      <c r="W39" s="9" t="s">
        <v>14</v>
      </c>
      <c r="X39" s="9">
        <v>120</v>
      </c>
      <c r="Y39" s="9">
        <v>1693</v>
      </c>
      <c r="Z39" s="9">
        <v>1940</v>
      </c>
      <c r="AA39" s="9">
        <v>999</v>
      </c>
      <c r="AB39" s="9">
        <v>1087</v>
      </c>
      <c r="AC39" s="9">
        <v>1060</v>
      </c>
      <c r="AD39" s="9">
        <v>4541</v>
      </c>
      <c r="AE39" s="9">
        <v>2410</v>
      </c>
      <c r="AF39" s="9">
        <v>2083</v>
      </c>
      <c r="AG39" s="9">
        <v>3924</v>
      </c>
      <c r="AH39" s="9">
        <v>4232</v>
      </c>
      <c r="AI39" s="9">
        <v>1180</v>
      </c>
      <c r="AJ39" s="9">
        <v>5462</v>
      </c>
      <c r="AK39" s="9">
        <v>3428</v>
      </c>
      <c r="AL39" s="9">
        <v>4611</v>
      </c>
      <c r="AM39" s="9">
        <v>3117</v>
      </c>
    </row>
    <row r="40" spans="1:39" x14ac:dyDescent="0.3">
      <c r="A40" s="9" t="s">
        <v>21</v>
      </c>
      <c r="B40" s="9" t="s">
        <v>37</v>
      </c>
      <c r="C40" s="9" t="s">
        <v>13</v>
      </c>
      <c r="D40" s="9" t="s">
        <v>26</v>
      </c>
      <c r="E40" s="9" t="s">
        <v>14</v>
      </c>
      <c r="F40" s="9" t="s">
        <v>14</v>
      </c>
      <c r="G40" s="9" t="s">
        <v>14</v>
      </c>
      <c r="H40" s="9" t="s">
        <v>14</v>
      </c>
      <c r="I40" s="9" t="s">
        <v>14</v>
      </c>
      <c r="J40" s="9" t="s">
        <v>14</v>
      </c>
      <c r="K40" s="9" t="s">
        <v>14</v>
      </c>
      <c r="L40" s="9" t="s">
        <v>14</v>
      </c>
      <c r="M40" s="9" t="s">
        <v>14</v>
      </c>
      <c r="N40" s="9" t="s">
        <v>14</v>
      </c>
      <c r="O40" s="9" t="s">
        <v>14</v>
      </c>
      <c r="P40" s="9" t="s">
        <v>14</v>
      </c>
      <c r="Q40" s="9" t="s">
        <v>14</v>
      </c>
      <c r="R40" s="9" t="s">
        <v>14</v>
      </c>
      <c r="S40" s="9" t="s">
        <v>14</v>
      </c>
      <c r="T40" s="9" t="s">
        <v>14</v>
      </c>
      <c r="U40" s="9" t="s">
        <v>14</v>
      </c>
      <c r="V40" s="9" t="s">
        <v>14</v>
      </c>
      <c r="W40" s="9" t="s">
        <v>14</v>
      </c>
      <c r="X40" s="9">
        <v>3001</v>
      </c>
      <c r="Y40" s="9">
        <v>2555</v>
      </c>
      <c r="Z40" s="9">
        <v>3280</v>
      </c>
      <c r="AA40" s="9">
        <v>1502</v>
      </c>
      <c r="AB40" s="9">
        <v>7114</v>
      </c>
      <c r="AC40" s="9">
        <v>10900</v>
      </c>
      <c r="AD40" s="9">
        <v>35815</v>
      </c>
      <c r="AE40" s="9">
        <v>18767</v>
      </c>
      <c r="AF40" s="9">
        <v>18660</v>
      </c>
      <c r="AG40" s="9">
        <v>27152</v>
      </c>
      <c r="AH40" s="9">
        <v>23629</v>
      </c>
      <c r="AI40" s="9">
        <v>10948</v>
      </c>
      <c r="AJ40" s="9">
        <v>30285</v>
      </c>
      <c r="AK40" s="9">
        <v>16484</v>
      </c>
      <c r="AL40" s="9">
        <v>17821</v>
      </c>
      <c r="AM40" s="9">
        <v>14658</v>
      </c>
    </row>
    <row r="41" spans="1:39" x14ac:dyDescent="0.3">
      <c r="A41" s="9" t="s">
        <v>21</v>
      </c>
      <c r="B41" s="9" t="s">
        <v>38</v>
      </c>
      <c r="C41" s="9" t="s">
        <v>13</v>
      </c>
      <c r="D41" s="9" t="s">
        <v>13</v>
      </c>
      <c r="E41" s="9">
        <v>91101</v>
      </c>
      <c r="F41" s="9">
        <v>94548</v>
      </c>
      <c r="G41" s="9">
        <v>97958</v>
      </c>
      <c r="H41" s="9">
        <v>98092</v>
      </c>
      <c r="I41" s="9">
        <v>98819</v>
      </c>
      <c r="J41" s="9">
        <v>99236</v>
      </c>
      <c r="K41" s="9">
        <v>98818</v>
      </c>
      <c r="L41" s="9">
        <v>97398</v>
      </c>
      <c r="M41" s="9">
        <v>96201</v>
      </c>
      <c r="N41" s="9">
        <v>93540</v>
      </c>
      <c r="O41" s="9">
        <v>90013</v>
      </c>
      <c r="P41" s="9">
        <v>82803</v>
      </c>
      <c r="Q41" s="9">
        <v>75499</v>
      </c>
      <c r="R41" s="9">
        <v>67008</v>
      </c>
      <c r="S41" s="9">
        <v>67992</v>
      </c>
      <c r="T41" s="9">
        <v>54807</v>
      </c>
      <c r="U41" s="9">
        <v>44863</v>
      </c>
      <c r="V41" s="9">
        <v>36199</v>
      </c>
      <c r="W41" s="9">
        <v>40629</v>
      </c>
      <c r="X41" s="9">
        <v>34815</v>
      </c>
      <c r="Y41" s="9">
        <v>29127</v>
      </c>
      <c r="Z41" s="9">
        <v>28227</v>
      </c>
      <c r="AA41" s="9">
        <v>25645</v>
      </c>
      <c r="AB41" s="9">
        <v>32858</v>
      </c>
      <c r="AC41" s="9">
        <v>35007</v>
      </c>
      <c r="AD41" s="9">
        <v>53431</v>
      </c>
      <c r="AE41" s="9">
        <v>34448</v>
      </c>
      <c r="AF41" s="9">
        <v>40122</v>
      </c>
      <c r="AG41" s="9">
        <v>24198</v>
      </c>
      <c r="AH41" s="9">
        <v>28324</v>
      </c>
      <c r="AI41" s="9">
        <v>25207</v>
      </c>
      <c r="AJ41" s="9">
        <v>25913</v>
      </c>
      <c r="AK41" s="9">
        <v>17909</v>
      </c>
      <c r="AL41" s="9">
        <v>20205</v>
      </c>
      <c r="AM41" s="9">
        <v>28185</v>
      </c>
    </row>
    <row r="42" spans="1:39" x14ac:dyDescent="0.3">
      <c r="A42" s="9" t="s">
        <v>21</v>
      </c>
      <c r="B42" s="9" t="s">
        <v>38</v>
      </c>
      <c r="C42" s="9" t="s">
        <v>35</v>
      </c>
      <c r="D42" s="9" t="s">
        <v>13</v>
      </c>
      <c r="E42" s="9">
        <v>372</v>
      </c>
      <c r="F42" s="9">
        <v>459</v>
      </c>
      <c r="G42" s="9">
        <v>831</v>
      </c>
      <c r="H42" s="9">
        <v>830</v>
      </c>
      <c r="I42" s="9">
        <v>729</v>
      </c>
      <c r="J42" s="9">
        <v>1185</v>
      </c>
      <c r="K42" s="9">
        <v>1564</v>
      </c>
      <c r="L42" s="9">
        <v>2100</v>
      </c>
      <c r="M42" s="9">
        <v>1865</v>
      </c>
      <c r="N42" s="9">
        <v>1619</v>
      </c>
      <c r="O42" s="9">
        <v>1623</v>
      </c>
      <c r="P42" s="9">
        <v>1755</v>
      </c>
      <c r="Q42" s="9">
        <v>1796</v>
      </c>
      <c r="R42" s="9">
        <v>1854</v>
      </c>
      <c r="S42" s="9">
        <v>1905</v>
      </c>
      <c r="T42" s="9">
        <v>2284</v>
      </c>
      <c r="U42" s="9">
        <v>2878</v>
      </c>
      <c r="V42" s="9">
        <v>1323</v>
      </c>
      <c r="W42" s="9">
        <v>3323</v>
      </c>
      <c r="X42" s="9">
        <v>4351</v>
      </c>
      <c r="Y42" s="9">
        <v>4672</v>
      </c>
      <c r="Z42" s="9">
        <v>7547</v>
      </c>
      <c r="AA42" s="9">
        <v>8068</v>
      </c>
      <c r="AB42" s="9">
        <v>13364</v>
      </c>
      <c r="AC42" s="9">
        <v>14421</v>
      </c>
      <c r="AD42" s="9">
        <v>31059</v>
      </c>
      <c r="AE42" s="9">
        <v>14158</v>
      </c>
      <c r="AF42" s="9">
        <v>20127</v>
      </c>
      <c r="AG42" s="9">
        <v>6657</v>
      </c>
      <c r="AH42" s="9">
        <v>10645</v>
      </c>
      <c r="AI42" s="9">
        <v>10994</v>
      </c>
      <c r="AJ42" s="9">
        <v>12453</v>
      </c>
      <c r="AK42" s="9">
        <v>5960</v>
      </c>
      <c r="AL42" s="9">
        <v>8446</v>
      </c>
      <c r="AM42" s="9">
        <v>18385</v>
      </c>
    </row>
    <row r="43" spans="1:39" x14ac:dyDescent="0.3">
      <c r="A43" s="9" t="s">
        <v>21</v>
      </c>
      <c r="B43" s="9" t="s">
        <v>38</v>
      </c>
      <c r="C43" s="9" t="s">
        <v>35</v>
      </c>
      <c r="D43" s="9" t="s">
        <v>29</v>
      </c>
      <c r="E43" s="9">
        <v>372</v>
      </c>
      <c r="F43" s="9">
        <v>449</v>
      </c>
      <c r="G43" s="9" t="s">
        <v>14</v>
      </c>
      <c r="H43" s="9">
        <v>806</v>
      </c>
      <c r="I43" s="9">
        <v>683</v>
      </c>
      <c r="J43" s="9">
        <v>1073</v>
      </c>
      <c r="K43" s="9">
        <v>1517</v>
      </c>
      <c r="L43" s="9">
        <v>2090</v>
      </c>
      <c r="M43" s="9">
        <v>1820</v>
      </c>
      <c r="N43" s="9">
        <v>1329</v>
      </c>
      <c r="O43" s="9">
        <v>1477</v>
      </c>
      <c r="P43" s="9">
        <v>1549</v>
      </c>
      <c r="Q43" s="9">
        <v>1765</v>
      </c>
      <c r="R43" s="9">
        <v>1703</v>
      </c>
      <c r="S43" s="9">
        <v>1742</v>
      </c>
      <c r="T43" s="9">
        <v>2023</v>
      </c>
      <c r="U43" s="9">
        <v>2869</v>
      </c>
      <c r="V43" s="9" t="s">
        <v>14</v>
      </c>
      <c r="W43" s="9">
        <v>1272</v>
      </c>
      <c r="X43" s="9">
        <v>3620</v>
      </c>
      <c r="Y43" s="9">
        <v>3620</v>
      </c>
      <c r="Z43" s="9">
        <v>5016</v>
      </c>
      <c r="AA43" s="9">
        <v>5290</v>
      </c>
      <c r="AB43" s="9">
        <v>2847</v>
      </c>
      <c r="AC43" s="9">
        <v>2904</v>
      </c>
      <c r="AD43" s="9">
        <v>3364</v>
      </c>
      <c r="AE43" s="9">
        <v>3521</v>
      </c>
      <c r="AF43" s="9">
        <v>18163</v>
      </c>
      <c r="AG43" s="9">
        <v>5456</v>
      </c>
      <c r="AH43" s="9">
        <v>9221</v>
      </c>
      <c r="AI43" s="9">
        <v>9937</v>
      </c>
      <c r="AJ43" s="9">
        <v>11459</v>
      </c>
      <c r="AK43" s="9">
        <v>5044</v>
      </c>
      <c r="AL43" s="9">
        <v>7594</v>
      </c>
      <c r="AM43" s="9">
        <v>15198</v>
      </c>
    </row>
    <row r="44" spans="1:39" x14ac:dyDescent="0.3">
      <c r="A44" s="9" t="s">
        <v>21</v>
      </c>
      <c r="B44" s="9" t="s">
        <v>38</v>
      </c>
      <c r="C44" s="9" t="s">
        <v>35</v>
      </c>
      <c r="D44" s="9" t="s">
        <v>30</v>
      </c>
      <c r="E44" s="9" t="s">
        <v>14</v>
      </c>
      <c r="F44" s="9" t="s">
        <v>14</v>
      </c>
      <c r="G44" s="9" t="s">
        <v>14</v>
      </c>
      <c r="H44" s="9" t="s">
        <v>14</v>
      </c>
      <c r="I44" s="9" t="s">
        <v>14</v>
      </c>
      <c r="J44" s="9" t="s">
        <v>14</v>
      </c>
      <c r="K44" s="9" t="s">
        <v>14</v>
      </c>
      <c r="L44" s="9" t="s">
        <v>14</v>
      </c>
      <c r="M44" s="9" t="s">
        <v>14</v>
      </c>
      <c r="N44" s="9" t="s">
        <v>14</v>
      </c>
      <c r="O44" s="9" t="s">
        <v>14</v>
      </c>
      <c r="P44" s="9" t="s">
        <v>14</v>
      </c>
      <c r="Q44" s="9" t="s">
        <v>14</v>
      </c>
      <c r="R44" s="9" t="s">
        <v>14</v>
      </c>
      <c r="S44" s="9" t="s">
        <v>14</v>
      </c>
      <c r="T44" s="9" t="s">
        <v>14</v>
      </c>
      <c r="U44" s="9" t="s">
        <v>14</v>
      </c>
      <c r="V44" s="9" t="s">
        <v>14</v>
      </c>
      <c r="W44" s="9" t="s">
        <v>14</v>
      </c>
      <c r="X44" s="9">
        <v>543</v>
      </c>
      <c r="Y44" s="9">
        <v>913</v>
      </c>
      <c r="Z44" s="9">
        <v>2426</v>
      </c>
      <c r="AA44" s="9">
        <v>2680</v>
      </c>
      <c r="AB44" s="9">
        <v>525</v>
      </c>
      <c r="AC44" s="9">
        <v>482</v>
      </c>
      <c r="AD44" s="9">
        <v>6713</v>
      </c>
      <c r="AE44" s="9">
        <v>4271</v>
      </c>
      <c r="AF44" s="9">
        <v>102</v>
      </c>
      <c r="AG44" s="9">
        <v>153</v>
      </c>
      <c r="AH44" s="9">
        <v>455</v>
      </c>
      <c r="AI44" s="9">
        <v>270</v>
      </c>
      <c r="AJ44" s="9">
        <v>276</v>
      </c>
      <c r="AK44" s="9">
        <v>179</v>
      </c>
      <c r="AL44" s="9">
        <v>230</v>
      </c>
      <c r="AM44" s="9">
        <v>2511</v>
      </c>
    </row>
    <row r="45" spans="1:39" x14ac:dyDescent="0.3">
      <c r="A45" s="9" t="s">
        <v>21</v>
      </c>
      <c r="B45" s="9" t="s">
        <v>38</v>
      </c>
      <c r="C45" s="9" t="s">
        <v>35</v>
      </c>
      <c r="D45" s="9" t="s">
        <v>26</v>
      </c>
      <c r="E45" s="9" t="s">
        <v>14</v>
      </c>
      <c r="F45" s="9" t="s">
        <v>14</v>
      </c>
      <c r="G45" s="9" t="s">
        <v>14</v>
      </c>
      <c r="H45" s="9" t="s">
        <v>14</v>
      </c>
      <c r="I45" s="9" t="s">
        <v>14</v>
      </c>
      <c r="J45" s="9" t="s">
        <v>14</v>
      </c>
      <c r="K45" s="9" t="s">
        <v>14</v>
      </c>
      <c r="L45" s="9" t="s">
        <v>14</v>
      </c>
      <c r="M45" s="9" t="s">
        <v>14</v>
      </c>
      <c r="N45" s="9" t="s">
        <v>14</v>
      </c>
      <c r="O45" s="9" t="s">
        <v>14</v>
      </c>
      <c r="P45" s="9" t="s">
        <v>14</v>
      </c>
      <c r="Q45" s="9" t="s">
        <v>14</v>
      </c>
      <c r="R45" s="9" t="s">
        <v>14</v>
      </c>
      <c r="S45" s="9" t="s">
        <v>14</v>
      </c>
      <c r="T45" s="9" t="s">
        <v>14</v>
      </c>
      <c r="U45" s="9" t="s">
        <v>14</v>
      </c>
      <c r="V45" s="9" t="s">
        <v>14</v>
      </c>
      <c r="W45" s="9" t="s">
        <v>14</v>
      </c>
      <c r="X45" s="9">
        <v>187</v>
      </c>
      <c r="Y45" s="9">
        <v>139</v>
      </c>
      <c r="Z45" s="9">
        <v>105</v>
      </c>
      <c r="AA45" s="9">
        <v>98</v>
      </c>
      <c r="AB45" s="9">
        <v>9991</v>
      </c>
      <c r="AC45" s="9">
        <v>11035</v>
      </c>
      <c r="AD45" s="9">
        <v>20982</v>
      </c>
      <c r="AE45" s="9">
        <v>6366</v>
      </c>
      <c r="AF45" s="9">
        <v>1862</v>
      </c>
      <c r="AG45" s="9">
        <v>1049</v>
      </c>
      <c r="AH45" s="9">
        <v>968</v>
      </c>
      <c r="AI45" s="9">
        <v>787</v>
      </c>
      <c r="AJ45" s="9">
        <v>719</v>
      </c>
      <c r="AK45" s="9">
        <v>737</v>
      </c>
      <c r="AL45" s="9">
        <v>621</v>
      </c>
      <c r="AM45" s="9">
        <v>676</v>
      </c>
    </row>
    <row r="46" spans="1:39" x14ac:dyDescent="0.3">
      <c r="A46" s="9" t="s">
        <v>21</v>
      </c>
      <c r="B46" s="9" t="s">
        <v>38</v>
      </c>
      <c r="C46" s="9" t="s">
        <v>39</v>
      </c>
      <c r="D46" s="9" t="s">
        <v>13</v>
      </c>
      <c r="E46" s="9">
        <v>4464</v>
      </c>
      <c r="F46" s="9">
        <v>5338</v>
      </c>
      <c r="G46" s="9">
        <v>6116</v>
      </c>
      <c r="H46" s="9">
        <v>6054</v>
      </c>
      <c r="I46" s="9">
        <v>7002</v>
      </c>
      <c r="J46" s="9">
        <v>7450</v>
      </c>
      <c r="K46" s="9">
        <v>8312</v>
      </c>
      <c r="L46" s="9">
        <v>9482</v>
      </c>
      <c r="M46" s="9">
        <v>10404</v>
      </c>
      <c r="N46" s="9">
        <v>10557</v>
      </c>
      <c r="O46" s="9">
        <v>10578</v>
      </c>
      <c r="P46" s="9">
        <v>10871</v>
      </c>
      <c r="Q46" s="9">
        <v>10981</v>
      </c>
      <c r="R46" s="9">
        <v>11506</v>
      </c>
      <c r="S46" s="9">
        <v>11114</v>
      </c>
      <c r="T46" s="9">
        <v>11037</v>
      </c>
      <c r="U46" s="9">
        <v>11519</v>
      </c>
      <c r="V46" s="9">
        <v>9182</v>
      </c>
      <c r="W46" s="9">
        <v>9606</v>
      </c>
      <c r="X46" s="9">
        <v>10597</v>
      </c>
      <c r="Y46" s="9">
        <v>10097</v>
      </c>
      <c r="Z46" s="9">
        <v>9366</v>
      </c>
      <c r="AA46" s="9">
        <v>7524</v>
      </c>
      <c r="AB46" s="9">
        <v>10545</v>
      </c>
      <c r="AC46" s="9">
        <v>10640</v>
      </c>
      <c r="AD46" s="9">
        <v>11412</v>
      </c>
      <c r="AE46" s="9">
        <v>10667</v>
      </c>
      <c r="AF46" s="9">
        <v>10481</v>
      </c>
      <c r="AG46" s="9">
        <v>10478</v>
      </c>
      <c r="AH46" s="9">
        <v>10581</v>
      </c>
      <c r="AI46" s="9">
        <v>8989</v>
      </c>
      <c r="AJ46" s="9">
        <v>7854</v>
      </c>
      <c r="AK46" s="9">
        <v>6916</v>
      </c>
      <c r="AL46" s="9">
        <v>6996</v>
      </c>
      <c r="AM46" s="9">
        <v>6433</v>
      </c>
    </row>
    <row r="47" spans="1:39" x14ac:dyDescent="0.3">
      <c r="A47" s="9" t="s">
        <v>21</v>
      </c>
      <c r="B47" s="9" t="s">
        <v>38</v>
      </c>
      <c r="C47" s="9" t="s">
        <v>39</v>
      </c>
      <c r="D47" s="9" t="s">
        <v>29</v>
      </c>
      <c r="E47" s="9" t="s">
        <v>14</v>
      </c>
      <c r="F47" s="9" t="s">
        <v>14</v>
      </c>
      <c r="G47" s="9" t="s">
        <v>14</v>
      </c>
      <c r="H47" s="9" t="s">
        <v>14</v>
      </c>
      <c r="I47" s="9" t="s">
        <v>14</v>
      </c>
      <c r="J47" s="9" t="s">
        <v>14</v>
      </c>
      <c r="K47" s="9" t="s">
        <v>14</v>
      </c>
      <c r="L47" s="9" t="s">
        <v>14</v>
      </c>
      <c r="M47" s="9" t="s">
        <v>14</v>
      </c>
      <c r="N47" s="9" t="s">
        <v>14</v>
      </c>
      <c r="O47" s="9" t="s">
        <v>14</v>
      </c>
      <c r="P47" s="9" t="s">
        <v>14</v>
      </c>
      <c r="Q47" s="9" t="s">
        <v>14</v>
      </c>
      <c r="R47" s="9" t="s">
        <v>14</v>
      </c>
      <c r="S47" s="9" t="s">
        <v>14</v>
      </c>
      <c r="T47" s="9" t="s">
        <v>14</v>
      </c>
      <c r="U47" s="9" t="s">
        <v>14</v>
      </c>
      <c r="V47" s="9" t="s">
        <v>14</v>
      </c>
      <c r="W47" s="9" t="s">
        <v>14</v>
      </c>
      <c r="X47" s="9">
        <v>10592</v>
      </c>
      <c r="Y47" s="9">
        <v>10085</v>
      </c>
      <c r="Z47" s="9">
        <v>9366</v>
      </c>
      <c r="AA47" s="9">
        <v>7524</v>
      </c>
      <c r="AB47" s="9">
        <v>10378</v>
      </c>
      <c r="AC47" s="9">
        <v>10485</v>
      </c>
      <c r="AD47" s="9">
        <v>11374</v>
      </c>
      <c r="AE47" s="9">
        <v>10667</v>
      </c>
      <c r="AF47" s="9">
        <v>10481</v>
      </c>
      <c r="AG47" s="9">
        <v>10478</v>
      </c>
      <c r="AH47" s="9">
        <v>10581</v>
      </c>
      <c r="AI47" s="9">
        <v>8989</v>
      </c>
      <c r="AJ47" s="9">
        <v>7854</v>
      </c>
      <c r="AK47" s="9">
        <v>6916</v>
      </c>
      <c r="AL47" s="9">
        <v>6996</v>
      </c>
      <c r="AM47" s="9">
        <v>6433</v>
      </c>
    </row>
    <row r="48" spans="1:39" x14ac:dyDescent="0.3">
      <c r="A48" s="9" t="s">
        <v>21</v>
      </c>
      <c r="B48" s="9" t="s">
        <v>38</v>
      </c>
      <c r="C48" s="9" t="s">
        <v>39</v>
      </c>
      <c r="D48" s="9" t="s">
        <v>30</v>
      </c>
      <c r="E48" s="9" t="s">
        <v>14</v>
      </c>
      <c r="F48" s="9" t="s">
        <v>14</v>
      </c>
      <c r="G48" s="9" t="s">
        <v>14</v>
      </c>
      <c r="H48" s="9" t="s">
        <v>14</v>
      </c>
      <c r="I48" s="9" t="s">
        <v>14</v>
      </c>
      <c r="J48" s="9" t="s">
        <v>14</v>
      </c>
      <c r="K48" s="9" t="s">
        <v>14</v>
      </c>
      <c r="L48" s="9" t="s">
        <v>14</v>
      </c>
      <c r="M48" s="9" t="s">
        <v>14</v>
      </c>
      <c r="N48" s="9" t="s">
        <v>14</v>
      </c>
      <c r="O48" s="9" t="s">
        <v>14</v>
      </c>
      <c r="P48" s="9" t="s">
        <v>14</v>
      </c>
      <c r="Q48" s="9" t="s">
        <v>14</v>
      </c>
      <c r="R48" s="9" t="s">
        <v>14</v>
      </c>
      <c r="S48" s="9" t="s">
        <v>14</v>
      </c>
      <c r="T48" s="9" t="s">
        <v>14</v>
      </c>
      <c r="U48" s="9" t="s">
        <v>14</v>
      </c>
      <c r="V48" s="9" t="s">
        <v>14</v>
      </c>
      <c r="W48" s="9" t="s">
        <v>14</v>
      </c>
      <c r="X48" s="9">
        <v>6</v>
      </c>
      <c r="Y48" s="9">
        <v>13</v>
      </c>
      <c r="Z48" s="9">
        <v>0</v>
      </c>
      <c r="AA48" s="9">
        <v>0</v>
      </c>
      <c r="AB48" s="9">
        <v>167</v>
      </c>
      <c r="AC48" s="9">
        <v>155</v>
      </c>
      <c r="AD48" s="9">
        <v>38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</row>
    <row r="49" spans="1:39" x14ac:dyDescent="0.3">
      <c r="A49" s="9" t="s">
        <v>21</v>
      </c>
      <c r="B49" s="9" t="s">
        <v>38</v>
      </c>
      <c r="C49" s="9" t="s">
        <v>39</v>
      </c>
      <c r="D49" s="9" t="s">
        <v>26</v>
      </c>
      <c r="E49" s="9" t="s">
        <v>14</v>
      </c>
      <c r="F49" s="9" t="s">
        <v>14</v>
      </c>
      <c r="G49" s="9" t="s">
        <v>14</v>
      </c>
      <c r="H49" s="9" t="s">
        <v>14</v>
      </c>
      <c r="I49" s="9" t="s">
        <v>14</v>
      </c>
      <c r="J49" s="9" t="s">
        <v>14</v>
      </c>
      <c r="K49" s="9" t="s">
        <v>14</v>
      </c>
      <c r="L49" s="9" t="s">
        <v>14</v>
      </c>
      <c r="M49" s="9" t="s">
        <v>14</v>
      </c>
      <c r="N49" s="9" t="s">
        <v>14</v>
      </c>
      <c r="O49" s="9" t="s">
        <v>14</v>
      </c>
      <c r="P49" s="9" t="s">
        <v>14</v>
      </c>
      <c r="Q49" s="9" t="s">
        <v>14</v>
      </c>
      <c r="R49" s="9" t="s">
        <v>14</v>
      </c>
      <c r="S49" s="9" t="s">
        <v>14</v>
      </c>
      <c r="T49" s="9" t="s">
        <v>14</v>
      </c>
      <c r="U49" s="9" t="s">
        <v>14</v>
      </c>
      <c r="V49" s="9" t="s">
        <v>14</v>
      </c>
      <c r="W49" s="9" t="s">
        <v>14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</row>
    <row r="50" spans="1:39" x14ac:dyDescent="0.3">
      <c r="A50" s="9" t="s">
        <v>21</v>
      </c>
      <c r="B50" s="9" t="s">
        <v>38</v>
      </c>
      <c r="C50" s="9" t="s">
        <v>40</v>
      </c>
      <c r="D50" s="9" t="s">
        <v>13</v>
      </c>
      <c r="E50" s="9">
        <v>86265</v>
      </c>
      <c r="F50" s="9">
        <v>88751</v>
      </c>
      <c r="G50" s="9">
        <v>91011</v>
      </c>
      <c r="H50" s="9">
        <v>91207</v>
      </c>
      <c r="I50" s="9">
        <v>91089</v>
      </c>
      <c r="J50" s="9">
        <v>90602</v>
      </c>
      <c r="K50" s="9">
        <v>88942</v>
      </c>
      <c r="L50" s="9">
        <v>85817</v>
      </c>
      <c r="M50" s="9">
        <v>83932</v>
      </c>
      <c r="N50" s="9">
        <v>81363</v>
      </c>
      <c r="O50" s="9">
        <v>77813</v>
      </c>
      <c r="P50" s="9">
        <v>70177</v>
      </c>
      <c r="Q50" s="9">
        <v>62723</v>
      </c>
      <c r="R50" s="9">
        <v>53649</v>
      </c>
      <c r="S50" s="9">
        <v>54974</v>
      </c>
      <c r="T50" s="9">
        <v>41486</v>
      </c>
      <c r="U50" s="9">
        <v>30466</v>
      </c>
      <c r="V50" s="9">
        <v>25694</v>
      </c>
      <c r="W50" s="9">
        <v>27700</v>
      </c>
      <c r="X50" s="9">
        <v>19867</v>
      </c>
      <c r="Y50" s="9">
        <v>14358</v>
      </c>
      <c r="Z50" s="9">
        <v>11313</v>
      </c>
      <c r="AA50" s="9">
        <v>10053</v>
      </c>
      <c r="AB50" s="9">
        <v>8949</v>
      </c>
      <c r="AC50" s="9">
        <v>9946</v>
      </c>
      <c r="AD50" s="9">
        <v>10960</v>
      </c>
      <c r="AE50" s="9">
        <v>9623</v>
      </c>
      <c r="AF50" s="9">
        <v>9513</v>
      </c>
      <c r="AG50" s="9">
        <v>7063</v>
      </c>
      <c r="AH50" s="9">
        <v>7099</v>
      </c>
      <c r="AI50" s="9">
        <v>5225</v>
      </c>
      <c r="AJ50" s="9">
        <v>5605</v>
      </c>
      <c r="AK50" s="9">
        <v>5033</v>
      </c>
      <c r="AL50" s="9">
        <v>4763</v>
      </c>
      <c r="AM50" s="9">
        <v>3368</v>
      </c>
    </row>
    <row r="51" spans="1:39" x14ac:dyDescent="0.3">
      <c r="A51" s="9" t="s">
        <v>21</v>
      </c>
      <c r="B51" s="9" t="s">
        <v>38</v>
      </c>
      <c r="C51" s="9" t="s">
        <v>40</v>
      </c>
      <c r="D51" s="9" t="s">
        <v>29</v>
      </c>
      <c r="E51" s="9">
        <v>83325</v>
      </c>
      <c r="F51" s="9">
        <v>85850</v>
      </c>
      <c r="G51" s="9">
        <v>88100</v>
      </c>
      <c r="H51" s="9">
        <v>88352</v>
      </c>
      <c r="I51" s="9">
        <v>88219</v>
      </c>
      <c r="J51" s="9">
        <v>87829</v>
      </c>
      <c r="K51" s="9">
        <v>86283</v>
      </c>
      <c r="L51" s="9">
        <v>83296</v>
      </c>
      <c r="M51" s="9">
        <v>81580</v>
      </c>
      <c r="N51" s="9">
        <v>79197</v>
      </c>
      <c r="O51" s="9">
        <v>75252</v>
      </c>
      <c r="P51" s="9">
        <v>67918</v>
      </c>
      <c r="Q51" s="9">
        <v>60222</v>
      </c>
      <c r="R51" s="9">
        <v>51177</v>
      </c>
      <c r="S51" s="9">
        <v>52940</v>
      </c>
      <c r="T51" s="9">
        <v>39747</v>
      </c>
      <c r="U51" s="9">
        <v>28943</v>
      </c>
      <c r="V51" s="9">
        <v>24142</v>
      </c>
      <c r="W51" s="9">
        <v>26026</v>
      </c>
      <c r="X51" s="9">
        <v>18640</v>
      </c>
      <c r="Y51" s="9">
        <v>13354</v>
      </c>
      <c r="Z51" s="9">
        <v>10412</v>
      </c>
      <c r="AA51" s="9">
        <v>9355</v>
      </c>
      <c r="AB51" s="9">
        <v>7531</v>
      </c>
      <c r="AC51" s="9">
        <v>7351</v>
      </c>
      <c r="AD51" s="9">
        <v>7467</v>
      </c>
      <c r="AE51" s="9">
        <v>6837</v>
      </c>
      <c r="AF51" s="9">
        <v>6749</v>
      </c>
      <c r="AG51" s="9">
        <v>4836</v>
      </c>
      <c r="AH51" s="9">
        <v>4823</v>
      </c>
      <c r="AI51" s="9">
        <v>3369</v>
      </c>
      <c r="AJ51" s="9">
        <v>3616</v>
      </c>
      <c r="AK51" s="9">
        <v>3508</v>
      </c>
      <c r="AL51" s="9">
        <v>3708</v>
      </c>
      <c r="AM51" s="9">
        <v>2676</v>
      </c>
    </row>
    <row r="52" spans="1:39" x14ac:dyDescent="0.3">
      <c r="A52" s="9" t="s">
        <v>21</v>
      </c>
      <c r="B52" s="9" t="s">
        <v>38</v>
      </c>
      <c r="C52" s="9" t="s">
        <v>40</v>
      </c>
      <c r="D52" s="9" t="s">
        <v>30</v>
      </c>
      <c r="E52" s="9" t="s">
        <v>14</v>
      </c>
      <c r="F52" s="9" t="s">
        <v>14</v>
      </c>
      <c r="G52" s="9" t="s">
        <v>14</v>
      </c>
      <c r="H52" s="9" t="s">
        <v>14</v>
      </c>
      <c r="I52" s="9" t="s">
        <v>14</v>
      </c>
      <c r="J52" s="9" t="s">
        <v>14</v>
      </c>
      <c r="K52" s="9" t="s">
        <v>14</v>
      </c>
      <c r="L52" s="9" t="s">
        <v>14</v>
      </c>
      <c r="M52" s="9" t="s">
        <v>14</v>
      </c>
      <c r="N52" s="9" t="s">
        <v>14</v>
      </c>
      <c r="O52" s="9" t="s">
        <v>14</v>
      </c>
      <c r="P52" s="9" t="s">
        <v>14</v>
      </c>
      <c r="Q52" s="9" t="s">
        <v>14</v>
      </c>
      <c r="R52" s="9" t="s">
        <v>14</v>
      </c>
      <c r="S52" s="9" t="s">
        <v>14</v>
      </c>
      <c r="T52" s="9" t="s">
        <v>14</v>
      </c>
      <c r="U52" s="9" t="s">
        <v>14</v>
      </c>
      <c r="V52" s="9" t="s">
        <v>14</v>
      </c>
      <c r="W52" s="9" t="s">
        <v>14</v>
      </c>
      <c r="X52" s="9">
        <v>603</v>
      </c>
      <c r="Y52" s="9">
        <v>504</v>
      </c>
      <c r="Z52" s="9">
        <v>473</v>
      </c>
      <c r="AA52" s="9">
        <v>360</v>
      </c>
      <c r="AB52" s="9">
        <v>209</v>
      </c>
      <c r="AC52" s="9">
        <v>371</v>
      </c>
      <c r="AD52" s="9">
        <v>858</v>
      </c>
      <c r="AE52" s="9">
        <v>167</v>
      </c>
      <c r="AF52" s="9">
        <v>360</v>
      </c>
      <c r="AG52" s="9">
        <v>199</v>
      </c>
      <c r="AH52" s="9">
        <v>221</v>
      </c>
      <c r="AI52" s="9">
        <v>180</v>
      </c>
      <c r="AJ52" s="9">
        <v>194</v>
      </c>
      <c r="AK52" s="9">
        <v>155</v>
      </c>
      <c r="AL52" s="9">
        <v>220</v>
      </c>
      <c r="AM52" s="9">
        <v>182</v>
      </c>
    </row>
    <row r="53" spans="1:39" x14ac:dyDescent="0.3">
      <c r="A53" s="9" t="s">
        <v>21</v>
      </c>
      <c r="B53" s="9" t="s">
        <v>38</v>
      </c>
      <c r="C53" s="9" t="s">
        <v>40</v>
      </c>
      <c r="D53" s="9" t="s">
        <v>26</v>
      </c>
      <c r="E53" s="9" t="s">
        <v>14</v>
      </c>
      <c r="F53" s="9" t="s">
        <v>14</v>
      </c>
      <c r="G53" s="9" t="s">
        <v>14</v>
      </c>
      <c r="H53" s="9" t="s">
        <v>14</v>
      </c>
      <c r="I53" s="9" t="s">
        <v>14</v>
      </c>
      <c r="J53" s="9" t="s">
        <v>14</v>
      </c>
      <c r="K53" s="9" t="s">
        <v>14</v>
      </c>
      <c r="L53" s="9" t="s">
        <v>14</v>
      </c>
      <c r="M53" s="9" t="s">
        <v>14</v>
      </c>
      <c r="N53" s="9" t="s">
        <v>14</v>
      </c>
      <c r="O53" s="9" t="s">
        <v>14</v>
      </c>
      <c r="P53" s="9" t="s">
        <v>14</v>
      </c>
      <c r="Q53" s="9" t="s">
        <v>14</v>
      </c>
      <c r="R53" s="9" t="s">
        <v>14</v>
      </c>
      <c r="S53" s="9" t="s">
        <v>14</v>
      </c>
      <c r="T53" s="9" t="s">
        <v>14</v>
      </c>
      <c r="U53" s="9" t="s">
        <v>14</v>
      </c>
      <c r="V53" s="9" t="s">
        <v>14</v>
      </c>
      <c r="W53" s="9" t="s">
        <v>14</v>
      </c>
      <c r="X53" s="9">
        <v>624</v>
      </c>
      <c r="Y53" s="9">
        <v>503</v>
      </c>
      <c r="Z53" s="9">
        <v>427</v>
      </c>
      <c r="AA53" s="9">
        <v>338</v>
      </c>
      <c r="AB53" s="9">
        <v>1209</v>
      </c>
      <c r="AC53" s="9">
        <v>2224</v>
      </c>
      <c r="AD53" s="9">
        <v>2635</v>
      </c>
      <c r="AE53" s="9">
        <v>2619</v>
      </c>
      <c r="AF53" s="9">
        <v>2405</v>
      </c>
      <c r="AG53" s="9">
        <v>2029</v>
      </c>
      <c r="AH53" s="9">
        <v>2055</v>
      </c>
      <c r="AI53" s="9">
        <v>1676</v>
      </c>
      <c r="AJ53" s="9">
        <v>1794</v>
      </c>
      <c r="AK53" s="9">
        <v>1370</v>
      </c>
      <c r="AL53" s="9">
        <v>835</v>
      </c>
      <c r="AM53" s="9">
        <v>511</v>
      </c>
    </row>
    <row r="54" spans="1:39" x14ac:dyDescent="0.3">
      <c r="A54" s="9" t="s">
        <v>21</v>
      </c>
      <c r="B54" s="9" t="s">
        <v>41</v>
      </c>
      <c r="C54" s="9" t="s">
        <v>13</v>
      </c>
      <c r="D54" s="9" t="s">
        <v>13</v>
      </c>
      <c r="E54" s="9">
        <v>786</v>
      </c>
      <c r="F54" s="9">
        <v>835</v>
      </c>
      <c r="G54" s="9">
        <v>1053</v>
      </c>
      <c r="H54" s="9">
        <v>1171</v>
      </c>
      <c r="I54" s="9">
        <v>2031</v>
      </c>
      <c r="J54" s="9">
        <v>2700</v>
      </c>
      <c r="K54" s="9">
        <v>2830</v>
      </c>
      <c r="L54" s="9">
        <v>2385</v>
      </c>
      <c r="M54" s="9">
        <v>4235</v>
      </c>
      <c r="N54" s="9">
        <v>3047</v>
      </c>
      <c r="O54" s="9">
        <v>3239</v>
      </c>
      <c r="P54" s="9">
        <v>4618</v>
      </c>
      <c r="Q54" s="9">
        <v>4925</v>
      </c>
      <c r="R54" s="9">
        <v>4557</v>
      </c>
      <c r="S54" s="9">
        <v>5140</v>
      </c>
      <c r="T54" s="9">
        <v>2733</v>
      </c>
      <c r="U54" s="9">
        <v>4994</v>
      </c>
      <c r="V54" s="9" t="s">
        <v>14</v>
      </c>
      <c r="W54" s="9">
        <v>4599</v>
      </c>
      <c r="X54" s="9">
        <v>8379</v>
      </c>
      <c r="Y54" s="9">
        <v>18416</v>
      </c>
      <c r="Z54" s="9">
        <v>16935</v>
      </c>
      <c r="AA54" s="9">
        <v>17686</v>
      </c>
      <c r="AB54" s="9">
        <v>21529</v>
      </c>
      <c r="AC54" s="9">
        <v>31311</v>
      </c>
      <c r="AD54" s="9">
        <v>35824</v>
      </c>
      <c r="AE54" s="9">
        <v>19571</v>
      </c>
      <c r="AF54" s="9">
        <v>18724</v>
      </c>
      <c r="AG54" s="9">
        <v>27758</v>
      </c>
      <c r="AH54" s="9">
        <v>31640</v>
      </c>
      <c r="AI54" s="9">
        <v>24875</v>
      </c>
      <c r="AJ54" s="9">
        <v>33301</v>
      </c>
      <c r="AK54" s="9">
        <v>23985</v>
      </c>
      <c r="AL54" s="9">
        <v>25872</v>
      </c>
      <c r="AM54" s="9">
        <v>31047</v>
      </c>
    </row>
    <row r="55" spans="1:39" x14ac:dyDescent="0.3">
      <c r="A55" s="9" t="s">
        <v>21</v>
      </c>
      <c r="B55" s="9" t="s">
        <v>42</v>
      </c>
      <c r="C55" s="9" t="s">
        <v>13</v>
      </c>
      <c r="D55" s="9" t="s">
        <v>13</v>
      </c>
      <c r="E55" s="9" t="s">
        <v>14</v>
      </c>
      <c r="F55" s="9" t="s">
        <v>14</v>
      </c>
      <c r="G55" s="9" t="s">
        <v>14</v>
      </c>
      <c r="H55" s="9" t="s">
        <v>14</v>
      </c>
      <c r="I55" s="9" t="s">
        <v>14</v>
      </c>
      <c r="J55" s="9" t="s">
        <v>14</v>
      </c>
      <c r="K55" s="9" t="s">
        <v>14</v>
      </c>
      <c r="L55" s="9" t="s">
        <v>14</v>
      </c>
      <c r="M55" s="9" t="s">
        <v>14</v>
      </c>
      <c r="N55" s="9" t="s">
        <v>14</v>
      </c>
      <c r="O55" s="9" t="s">
        <v>14</v>
      </c>
      <c r="P55" s="9" t="s">
        <v>14</v>
      </c>
      <c r="Q55" s="9" t="s">
        <v>14</v>
      </c>
      <c r="R55" s="9" t="s">
        <v>14</v>
      </c>
      <c r="S55" s="9" t="s">
        <v>14</v>
      </c>
      <c r="T55" s="9" t="s">
        <v>14</v>
      </c>
      <c r="U55" s="9" t="s">
        <v>14</v>
      </c>
      <c r="V55" s="9" t="s">
        <v>14</v>
      </c>
      <c r="W55" s="9">
        <v>10000</v>
      </c>
      <c r="X55" s="9">
        <v>2495</v>
      </c>
      <c r="Y55" s="9">
        <v>1831</v>
      </c>
      <c r="Z55" s="9">
        <v>2168</v>
      </c>
      <c r="AA55" s="9">
        <v>1750</v>
      </c>
      <c r="AB55" s="9">
        <v>5325</v>
      </c>
      <c r="AC55" s="9">
        <v>11360</v>
      </c>
      <c r="AD55" s="9">
        <v>13344</v>
      </c>
      <c r="AE55" s="9">
        <v>13329</v>
      </c>
      <c r="AF55" s="9">
        <v>14140</v>
      </c>
      <c r="AG55" s="9">
        <v>15437</v>
      </c>
      <c r="AH55" s="9">
        <v>16029</v>
      </c>
      <c r="AI55" s="9">
        <v>17053</v>
      </c>
      <c r="AJ55" s="9">
        <v>13194</v>
      </c>
      <c r="AK55" s="9">
        <v>12865</v>
      </c>
      <c r="AL55" s="9">
        <v>10403</v>
      </c>
      <c r="AM55" s="9">
        <v>7394</v>
      </c>
    </row>
    <row r="56" spans="1:39" x14ac:dyDescent="0.3">
      <c r="A56" s="9" t="s">
        <v>21</v>
      </c>
      <c r="B56" s="9" t="s">
        <v>43</v>
      </c>
      <c r="C56" s="9" t="s">
        <v>13</v>
      </c>
      <c r="D56" s="9" t="s">
        <v>13</v>
      </c>
      <c r="E56" s="9" t="s">
        <v>14</v>
      </c>
      <c r="F56" s="9" t="s">
        <v>14</v>
      </c>
      <c r="G56" s="9" t="s">
        <v>14</v>
      </c>
      <c r="H56" s="9" t="s">
        <v>14</v>
      </c>
      <c r="I56" s="9" t="s">
        <v>14</v>
      </c>
      <c r="J56" s="9" t="s">
        <v>14</v>
      </c>
      <c r="K56" s="9" t="s">
        <v>14</v>
      </c>
      <c r="L56" s="9" t="s">
        <v>14</v>
      </c>
      <c r="M56" s="9" t="s">
        <v>14</v>
      </c>
      <c r="N56" s="9" t="s">
        <v>14</v>
      </c>
      <c r="O56" s="9" t="s">
        <v>14</v>
      </c>
      <c r="P56" s="9" t="s">
        <v>14</v>
      </c>
      <c r="Q56" s="9" t="s">
        <v>14</v>
      </c>
      <c r="R56" s="9" t="s">
        <v>14</v>
      </c>
      <c r="S56" s="9" t="s">
        <v>14</v>
      </c>
      <c r="T56" s="9" t="s">
        <v>14</v>
      </c>
      <c r="U56" s="9" t="s">
        <v>14</v>
      </c>
      <c r="V56" s="9" t="s">
        <v>14</v>
      </c>
      <c r="W56" s="9">
        <v>50</v>
      </c>
      <c r="X56" s="9">
        <v>63</v>
      </c>
      <c r="Y56" s="9">
        <v>57</v>
      </c>
      <c r="Z56" s="9">
        <v>62</v>
      </c>
      <c r="AA56" s="9">
        <v>129</v>
      </c>
      <c r="AB56" s="9">
        <v>460</v>
      </c>
      <c r="AC56" s="9">
        <v>1069</v>
      </c>
      <c r="AD56" s="9">
        <v>1265</v>
      </c>
      <c r="AE56" s="9">
        <v>352</v>
      </c>
      <c r="AF56" s="9">
        <v>265</v>
      </c>
      <c r="AG56" s="9">
        <v>430</v>
      </c>
      <c r="AH56" s="9">
        <v>519</v>
      </c>
      <c r="AI56" s="9">
        <v>506</v>
      </c>
      <c r="AJ56" s="9">
        <v>411</v>
      </c>
      <c r="AK56" s="9">
        <v>555</v>
      </c>
      <c r="AL56" s="9">
        <v>510</v>
      </c>
      <c r="AM56" s="9">
        <v>505</v>
      </c>
    </row>
    <row r="57" spans="1:39" s="10" customFormat="1" x14ac:dyDescent="0.3">
      <c r="A57" s="10" t="s">
        <v>21</v>
      </c>
      <c r="B57" s="10" t="s">
        <v>44</v>
      </c>
      <c r="C57" s="10" t="s">
        <v>13</v>
      </c>
      <c r="D57" s="10" t="s">
        <v>13</v>
      </c>
      <c r="E57" s="10">
        <v>139767</v>
      </c>
      <c r="F57" s="10">
        <v>148558</v>
      </c>
      <c r="G57" s="10">
        <v>160176</v>
      </c>
      <c r="H57" s="10">
        <v>160183</v>
      </c>
      <c r="I57" s="10">
        <v>169694</v>
      </c>
      <c r="J57" s="10">
        <v>176288</v>
      </c>
      <c r="K57" s="10">
        <v>188306</v>
      </c>
      <c r="L57" s="10">
        <v>199596</v>
      </c>
      <c r="M57" s="10">
        <v>219216</v>
      </c>
      <c r="N57" s="10">
        <v>225723</v>
      </c>
      <c r="O57" s="10">
        <v>244203</v>
      </c>
      <c r="P57" s="10">
        <v>274056</v>
      </c>
      <c r="Q57" s="10">
        <v>309064</v>
      </c>
      <c r="R57" s="10">
        <v>353096</v>
      </c>
      <c r="S57" s="10">
        <v>365673</v>
      </c>
      <c r="T57" s="10">
        <v>436263</v>
      </c>
      <c r="U57" s="10">
        <v>444947</v>
      </c>
      <c r="V57" s="10">
        <v>435384</v>
      </c>
      <c r="W57" s="10">
        <v>466070</v>
      </c>
      <c r="X57" s="10">
        <v>434931</v>
      </c>
      <c r="Y57" s="10">
        <v>489409</v>
      </c>
      <c r="Z57" s="10">
        <v>538693</v>
      </c>
      <c r="AA57" s="10">
        <v>635647</v>
      </c>
      <c r="AB57" s="10">
        <v>704266</v>
      </c>
      <c r="AC57" s="10">
        <v>778561</v>
      </c>
      <c r="AD57" s="10">
        <v>709901</v>
      </c>
      <c r="AE57" s="10">
        <v>744738</v>
      </c>
      <c r="AF57" s="10">
        <v>801842</v>
      </c>
      <c r="AG57" s="10">
        <v>874742</v>
      </c>
      <c r="AH57" s="10">
        <v>1005844</v>
      </c>
      <c r="AI57" s="10">
        <v>1024088</v>
      </c>
      <c r="AJ57" s="10">
        <v>1252339</v>
      </c>
      <c r="AK57" s="10">
        <v>1250652</v>
      </c>
      <c r="AL57" s="10">
        <v>1378037</v>
      </c>
      <c r="AM57" s="10">
        <v>1452838</v>
      </c>
    </row>
    <row r="58" spans="1:39" x14ac:dyDescent="0.3">
      <c r="A58" s="9" t="s">
        <v>45</v>
      </c>
      <c r="B58" s="9" t="s">
        <v>46</v>
      </c>
      <c r="C58" s="9" t="s">
        <v>13</v>
      </c>
      <c r="D58" s="9" t="s">
        <v>13</v>
      </c>
      <c r="E58" s="9" t="s">
        <v>14</v>
      </c>
      <c r="F58" s="9" t="s">
        <v>14</v>
      </c>
      <c r="G58" s="9" t="s">
        <v>14</v>
      </c>
      <c r="H58" s="9" t="s">
        <v>14</v>
      </c>
      <c r="I58" s="9" t="s">
        <v>14</v>
      </c>
      <c r="J58" s="9" t="s">
        <v>14</v>
      </c>
      <c r="K58" s="9" t="s">
        <v>14</v>
      </c>
      <c r="L58" s="9" t="s">
        <v>14</v>
      </c>
      <c r="M58" s="9" t="s">
        <v>14</v>
      </c>
      <c r="N58" s="9" t="s">
        <v>14</v>
      </c>
      <c r="O58" s="9" t="s">
        <v>14</v>
      </c>
      <c r="P58" s="9" t="s">
        <v>14</v>
      </c>
      <c r="Q58" s="9" t="s">
        <v>14</v>
      </c>
      <c r="R58" s="9" t="s">
        <v>14</v>
      </c>
      <c r="S58" s="9" t="s">
        <v>14</v>
      </c>
      <c r="T58" s="9" t="s">
        <v>14</v>
      </c>
      <c r="U58" s="9" t="s">
        <v>14</v>
      </c>
      <c r="V58" s="9" t="s">
        <v>14</v>
      </c>
      <c r="W58" s="9" t="s">
        <v>14</v>
      </c>
      <c r="X58" s="9">
        <v>11685</v>
      </c>
      <c r="Y58" s="9">
        <v>22985</v>
      </c>
      <c r="Z58" s="9">
        <v>96463</v>
      </c>
      <c r="AA58" s="9">
        <v>138635</v>
      </c>
      <c r="AB58" s="9">
        <v>173133</v>
      </c>
      <c r="AC58" s="9">
        <v>203221</v>
      </c>
      <c r="AD58" s="9">
        <v>-25458</v>
      </c>
      <c r="AE58" s="9">
        <v>45642</v>
      </c>
      <c r="AF58" s="9">
        <v>42377</v>
      </c>
      <c r="AG58" s="9">
        <v>-14615</v>
      </c>
      <c r="AH58" s="9">
        <v>28041</v>
      </c>
      <c r="AI58" s="9">
        <v>90551</v>
      </c>
      <c r="AJ58" s="9">
        <v>82754</v>
      </c>
      <c r="AK58" s="9">
        <v>27054</v>
      </c>
      <c r="AL58" s="9">
        <v>28366</v>
      </c>
      <c r="AM58" s="9">
        <v>115743</v>
      </c>
    </row>
    <row r="59" spans="1:39" x14ac:dyDescent="0.3">
      <c r="A59" s="9" t="s">
        <v>45</v>
      </c>
      <c r="B59" s="9" t="s">
        <v>47</v>
      </c>
      <c r="C59" s="9" t="s">
        <v>13</v>
      </c>
      <c r="D59" s="9" t="s">
        <v>13</v>
      </c>
      <c r="E59" s="9" t="s">
        <v>14</v>
      </c>
      <c r="F59" s="9" t="s">
        <v>14</v>
      </c>
      <c r="G59" s="9" t="s">
        <v>14</v>
      </c>
      <c r="H59" s="9" t="s">
        <v>14</v>
      </c>
      <c r="I59" s="9" t="s">
        <v>14</v>
      </c>
      <c r="J59" s="9" t="s">
        <v>14</v>
      </c>
      <c r="K59" s="9" t="s">
        <v>14</v>
      </c>
      <c r="L59" s="9" t="s">
        <v>14</v>
      </c>
      <c r="M59" s="9" t="s">
        <v>14</v>
      </c>
      <c r="N59" s="9" t="s">
        <v>14</v>
      </c>
      <c r="O59" s="9" t="s">
        <v>14</v>
      </c>
      <c r="P59" s="9" t="s">
        <v>14</v>
      </c>
      <c r="Q59" s="9" t="s">
        <v>14</v>
      </c>
      <c r="R59" s="9" t="s">
        <v>14</v>
      </c>
      <c r="S59" s="9" t="s">
        <v>14</v>
      </c>
      <c r="T59" s="9" t="s">
        <v>14</v>
      </c>
      <c r="U59" s="9" t="s">
        <v>14</v>
      </c>
      <c r="V59" s="9" t="s">
        <v>14</v>
      </c>
      <c r="W59" s="9" t="s">
        <v>14</v>
      </c>
      <c r="X59" s="9">
        <v>136</v>
      </c>
      <c r="Y59" s="9">
        <v>40</v>
      </c>
      <c r="Z59" s="9">
        <v>300</v>
      </c>
      <c r="AA59" s="9">
        <v>531</v>
      </c>
      <c r="AB59" s="9">
        <v>265</v>
      </c>
      <c r="AC59" s="9">
        <v>1587</v>
      </c>
      <c r="AD59" s="9">
        <v>1505</v>
      </c>
      <c r="AE59" s="9">
        <v>1102</v>
      </c>
      <c r="AF59" s="9">
        <v>1169</v>
      </c>
      <c r="AG59" s="9">
        <v>1243</v>
      </c>
      <c r="AH59" s="9">
        <v>1026</v>
      </c>
      <c r="AI59" s="9">
        <v>771</v>
      </c>
      <c r="AJ59" s="9">
        <v>1222</v>
      </c>
      <c r="AK59" s="9">
        <v>807</v>
      </c>
      <c r="AL59" s="9">
        <v>447</v>
      </c>
      <c r="AM59" s="9">
        <v>314</v>
      </c>
    </row>
    <row r="60" spans="1:39" s="10" customFormat="1" x14ac:dyDescent="0.3">
      <c r="A60" s="10" t="s">
        <v>45</v>
      </c>
      <c r="B60" s="10" t="s">
        <v>6</v>
      </c>
      <c r="C60" s="10" t="s">
        <v>13</v>
      </c>
      <c r="D60" s="10" t="s">
        <v>13</v>
      </c>
      <c r="E60" s="10" t="s">
        <v>14</v>
      </c>
      <c r="F60" s="10" t="s">
        <v>14</v>
      </c>
      <c r="G60" s="10" t="s">
        <v>14</v>
      </c>
      <c r="H60" s="10" t="s">
        <v>14</v>
      </c>
      <c r="I60" s="10" t="s">
        <v>14</v>
      </c>
      <c r="J60" s="10" t="s">
        <v>14</v>
      </c>
      <c r="K60" s="10" t="s">
        <v>14</v>
      </c>
      <c r="L60" s="10" t="s">
        <v>14</v>
      </c>
      <c r="M60" s="10" t="s">
        <v>14</v>
      </c>
      <c r="N60" s="10" t="s">
        <v>14</v>
      </c>
      <c r="O60" s="10" t="s">
        <v>14</v>
      </c>
      <c r="P60" s="10" t="s">
        <v>14</v>
      </c>
      <c r="Q60" s="10" t="s">
        <v>14</v>
      </c>
      <c r="R60" s="10" t="s">
        <v>14</v>
      </c>
      <c r="S60" s="10" t="s">
        <v>14</v>
      </c>
      <c r="T60" s="10" t="s">
        <v>14</v>
      </c>
      <c r="U60" s="10" t="s">
        <v>14</v>
      </c>
      <c r="V60" s="10" t="s">
        <v>14</v>
      </c>
      <c r="W60" s="10" t="s">
        <v>14</v>
      </c>
      <c r="X60" s="10">
        <v>412087</v>
      </c>
      <c r="Y60" s="10">
        <v>455190</v>
      </c>
      <c r="Z60" s="10">
        <v>433246</v>
      </c>
      <c r="AA60" s="10">
        <v>479993</v>
      </c>
      <c r="AB60" s="10">
        <v>501900</v>
      </c>
      <c r="AC60" s="10">
        <v>493167</v>
      </c>
      <c r="AD60" s="10">
        <v>621762</v>
      </c>
      <c r="AE60" s="10">
        <v>634287</v>
      </c>
      <c r="AF60" s="10">
        <v>719160</v>
      </c>
      <c r="AG60" s="10">
        <v>837385</v>
      </c>
      <c r="AH60" s="10">
        <v>911923</v>
      </c>
      <c r="AI60" s="10">
        <v>886316</v>
      </c>
      <c r="AJ60" s="10">
        <v>1070995</v>
      </c>
      <c r="AK60" s="10">
        <v>1143113</v>
      </c>
      <c r="AL60" s="10">
        <v>1257097</v>
      </c>
      <c r="AM60" s="10">
        <v>1240873</v>
      </c>
    </row>
    <row r="61" spans="1:39" x14ac:dyDescent="0.3">
      <c r="A61" s="9" t="s">
        <v>45</v>
      </c>
      <c r="B61" s="9" t="s">
        <v>6</v>
      </c>
      <c r="C61" s="9" t="s">
        <v>48</v>
      </c>
      <c r="D61" s="9" t="s">
        <v>13</v>
      </c>
      <c r="E61" s="9" t="s">
        <v>14</v>
      </c>
      <c r="F61" s="9" t="s">
        <v>14</v>
      </c>
      <c r="G61" s="9" t="s">
        <v>14</v>
      </c>
      <c r="H61" s="9" t="s">
        <v>14</v>
      </c>
      <c r="I61" s="9" t="s">
        <v>14</v>
      </c>
      <c r="J61" s="9" t="s">
        <v>14</v>
      </c>
      <c r="K61" s="9" t="s">
        <v>14</v>
      </c>
      <c r="L61" s="9" t="s">
        <v>14</v>
      </c>
      <c r="M61" s="9" t="s">
        <v>14</v>
      </c>
      <c r="N61" s="9" t="s">
        <v>14</v>
      </c>
      <c r="O61" s="9" t="s">
        <v>14</v>
      </c>
      <c r="P61" s="9" t="s">
        <v>14</v>
      </c>
      <c r="Q61" s="9" t="s">
        <v>14</v>
      </c>
      <c r="R61" s="9" t="s">
        <v>14</v>
      </c>
      <c r="S61" s="9" t="s">
        <v>14</v>
      </c>
      <c r="T61" s="9" t="s">
        <v>14</v>
      </c>
      <c r="U61" s="9" t="s">
        <v>14</v>
      </c>
      <c r="V61" s="9" t="s">
        <v>14</v>
      </c>
      <c r="W61" s="9" t="s">
        <v>14</v>
      </c>
      <c r="X61" s="9" t="s">
        <v>14</v>
      </c>
      <c r="Y61" s="9" t="s">
        <v>14</v>
      </c>
      <c r="Z61" s="9" t="s">
        <v>14</v>
      </c>
      <c r="AA61" s="9" t="s">
        <v>14</v>
      </c>
      <c r="AB61" s="9">
        <v>498569</v>
      </c>
      <c r="AC61" s="9">
        <v>490707</v>
      </c>
      <c r="AD61" s="9">
        <v>618853</v>
      </c>
      <c r="AE61" s="9">
        <v>633114</v>
      </c>
      <c r="AF61" s="9">
        <v>717809</v>
      </c>
      <c r="AG61" s="9">
        <v>835980</v>
      </c>
      <c r="AH61" s="9">
        <v>911075</v>
      </c>
      <c r="AI61" s="9">
        <v>885763</v>
      </c>
      <c r="AJ61" s="9">
        <v>1070387</v>
      </c>
      <c r="AK61" s="9">
        <v>1142739</v>
      </c>
      <c r="AL61" s="9">
        <v>1256751</v>
      </c>
      <c r="AM61" s="9">
        <v>1240841</v>
      </c>
    </row>
    <row r="62" spans="1:39" x14ac:dyDescent="0.3">
      <c r="A62" s="9" t="s">
        <v>45</v>
      </c>
      <c r="B62" s="9" t="s">
        <v>6</v>
      </c>
      <c r="C62" s="9" t="s">
        <v>49</v>
      </c>
      <c r="D62" s="9" t="s">
        <v>13</v>
      </c>
      <c r="E62" s="9" t="s">
        <v>14</v>
      </c>
      <c r="F62" s="9" t="s">
        <v>14</v>
      </c>
      <c r="G62" s="9" t="s">
        <v>14</v>
      </c>
      <c r="H62" s="9" t="s">
        <v>14</v>
      </c>
      <c r="I62" s="9" t="s">
        <v>14</v>
      </c>
      <c r="J62" s="9" t="s">
        <v>14</v>
      </c>
      <c r="K62" s="9" t="s">
        <v>14</v>
      </c>
      <c r="L62" s="9" t="s">
        <v>14</v>
      </c>
      <c r="M62" s="9" t="s">
        <v>14</v>
      </c>
      <c r="N62" s="9" t="s">
        <v>14</v>
      </c>
      <c r="O62" s="9" t="s">
        <v>14</v>
      </c>
      <c r="P62" s="9" t="s">
        <v>14</v>
      </c>
      <c r="Q62" s="9" t="s">
        <v>14</v>
      </c>
      <c r="R62" s="9" t="s">
        <v>14</v>
      </c>
      <c r="S62" s="9" t="s">
        <v>14</v>
      </c>
      <c r="T62" s="9" t="s">
        <v>14</v>
      </c>
      <c r="U62" s="9" t="s">
        <v>14</v>
      </c>
      <c r="V62" s="9" t="s">
        <v>14</v>
      </c>
      <c r="W62" s="9" t="s">
        <v>14</v>
      </c>
      <c r="X62" s="9" t="s">
        <v>14</v>
      </c>
      <c r="Y62" s="9" t="s">
        <v>14</v>
      </c>
      <c r="Z62" s="9" t="s">
        <v>14</v>
      </c>
      <c r="AA62" s="9" t="s">
        <v>14</v>
      </c>
      <c r="AB62" s="9">
        <v>3331</v>
      </c>
      <c r="AC62" s="9">
        <v>2461</v>
      </c>
      <c r="AD62" s="9">
        <v>2909</v>
      </c>
      <c r="AE62" s="9">
        <v>1173</v>
      </c>
      <c r="AF62" s="9">
        <v>1351</v>
      </c>
      <c r="AG62" s="9">
        <v>1406</v>
      </c>
      <c r="AH62" s="9">
        <v>849</v>
      </c>
      <c r="AI62" s="9">
        <v>553</v>
      </c>
      <c r="AJ62" s="9">
        <v>608</v>
      </c>
      <c r="AK62" s="9">
        <v>374</v>
      </c>
      <c r="AL62" s="9">
        <v>346</v>
      </c>
      <c r="AM62" s="9">
        <v>32</v>
      </c>
    </row>
    <row r="63" spans="1:39" x14ac:dyDescent="0.3">
      <c r="A63" s="9" t="s">
        <v>45</v>
      </c>
      <c r="B63" s="9" t="s">
        <v>37</v>
      </c>
      <c r="C63" s="9" t="s">
        <v>13</v>
      </c>
      <c r="D63" s="9" t="s">
        <v>13</v>
      </c>
      <c r="E63" s="9" t="s">
        <v>14</v>
      </c>
      <c r="F63" s="9" t="s">
        <v>14</v>
      </c>
      <c r="G63" s="9" t="s">
        <v>14</v>
      </c>
      <c r="H63" s="9" t="s">
        <v>14</v>
      </c>
      <c r="I63" s="9" t="s">
        <v>14</v>
      </c>
      <c r="J63" s="9" t="s">
        <v>14</v>
      </c>
      <c r="K63" s="9" t="s">
        <v>14</v>
      </c>
      <c r="L63" s="9" t="s">
        <v>14</v>
      </c>
      <c r="M63" s="9" t="s">
        <v>14</v>
      </c>
      <c r="N63" s="9" t="s">
        <v>14</v>
      </c>
      <c r="O63" s="9" t="s">
        <v>14</v>
      </c>
      <c r="P63" s="9" t="s">
        <v>14</v>
      </c>
      <c r="Q63" s="9" t="s">
        <v>14</v>
      </c>
      <c r="R63" s="9" t="s">
        <v>14</v>
      </c>
      <c r="S63" s="9" t="s">
        <v>14</v>
      </c>
      <c r="T63" s="9" t="s">
        <v>14</v>
      </c>
      <c r="U63" s="9" t="s">
        <v>14</v>
      </c>
      <c r="V63" s="9" t="s">
        <v>14</v>
      </c>
      <c r="W63" s="9" t="s">
        <v>14</v>
      </c>
      <c r="X63" s="9">
        <v>2604</v>
      </c>
      <c r="Y63" s="9">
        <v>833</v>
      </c>
      <c r="Z63" s="9">
        <v>639</v>
      </c>
      <c r="AA63" s="9">
        <v>5918</v>
      </c>
      <c r="AB63" s="9">
        <v>3579</v>
      </c>
      <c r="AC63" s="9">
        <v>13533</v>
      </c>
      <c r="AD63" s="9">
        <v>15181</v>
      </c>
      <c r="AE63" s="9">
        <v>20846</v>
      </c>
      <c r="AF63" s="9">
        <v>18506</v>
      </c>
      <c r="AG63" s="9">
        <v>24266</v>
      </c>
      <c r="AH63" s="9">
        <v>22291</v>
      </c>
      <c r="AI63" s="9">
        <v>19663</v>
      </c>
      <c r="AJ63" s="9">
        <v>44195</v>
      </c>
      <c r="AK63" s="9">
        <v>34393</v>
      </c>
      <c r="AL63" s="9">
        <v>40795</v>
      </c>
      <c r="AM63" s="9">
        <v>29802</v>
      </c>
    </row>
    <row r="64" spans="1:39" x14ac:dyDescent="0.3">
      <c r="A64" s="9" t="s">
        <v>45</v>
      </c>
      <c r="B64" s="9" t="s">
        <v>37</v>
      </c>
      <c r="C64" s="9" t="s">
        <v>13</v>
      </c>
      <c r="D64" s="9" t="s">
        <v>29</v>
      </c>
      <c r="E64" s="9" t="s">
        <v>14</v>
      </c>
      <c r="F64" s="9" t="s">
        <v>14</v>
      </c>
      <c r="G64" s="9" t="s">
        <v>14</v>
      </c>
      <c r="H64" s="9" t="s">
        <v>14</v>
      </c>
      <c r="I64" s="9" t="s">
        <v>14</v>
      </c>
      <c r="J64" s="9" t="s">
        <v>14</v>
      </c>
      <c r="K64" s="9" t="s">
        <v>14</v>
      </c>
      <c r="L64" s="9" t="s">
        <v>14</v>
      </c>
      <c r="M64" s="9" t="s">
        <v>14</v>
      </c>
      <c r="N64" s="9" t="s">
        <v>14</v>
      </c>
      <c r="O64" s="9" t="s">
        <v>14</v>
      </c>
      <c r="P64" s="9" t="s">
        <v>14</v>
      </c>
      <c r="Q64" s="9" t="s">
        <v>14</v>
      </c>
      <c r="R64" s="9" t="s">
        <v>14</v>
      </c>
      <c r="S64" s="9" t="s">
        <v>14</v>
      </c>
      <c r="T64" s="9" t="s">
        <v>14</v>
      </c>
      <c r="U64" s="9" t="s">
        <v>14</v>
      </c>
      <c r="V64" s="9" t="s">
        <v>14</v>
      </c>
      <c r="W64" s="9" t="s">
        <v>14</v>
      </c>
      <c r="X64" s="9">
        <v>2441</v>
      </c>
      <c r="Y64" s="9">
        <v>708</v>
      </c>
      <c r="Z64" s="9">
        <v>270</v>
      </c>
      <c r="AA64" s="9">
        <v>1100</v>
      </c>
      <c r="AB64" s="9">
        <v>615</v>
      </c>
      <c r="AC64" s="9">
        <v>3783</v>
      </c>
      <c r="AD64" s="9">
        <v>1907</v>
      </c>
      <c r="AE64" s="9">
        <v>5510</v>
      </c>
      <c r="AF64" s="9">
        <v>4328</v>
      </c>
      <c r="AG64" s="9">
        <v>14606</v>
      </c>
      <c r="AH64" s="9">
        <v>13945</v>
      </c>
      <c r="AI64" s="9">
        <v>11617</v>
      </c>
      <c r="AJ64" s="9">
        <v>31304</v>
      </c>
      <c r="AK64" s="9">
        <v>24354</v>
      </c>
      <c r="AL64" s="9">
        <v>29400</v>
      </c>
      <c r="AM64" s="9">
        <v>20178</v>
      </c>
    </row>
    <row r="65" spans="1:39" x14ac:dyDescent="0.3">
      <c r="A65" s="9" t="s">
        <v>45</v>
      </c>
      <c r="B65" s="9" t="s">
        <v>37</v>
      </c>
      <c r="C65" s="9" t="s">
        <v>13</v>
      </c>
      <c r="D65" s="9" t="s">
        <v>30</v>
      </c>
      <c r="E65" s="9" t="s">
        <v>14</v>
      </c>
      <c r="F65" s="9" t="s">
        <v>14</v>
      </c>
      <c r="G65" s="9" t="s">
        <v>14</v>
      </c>
      <c r="H65" s="9" t="s">
        <v>14</v>
      </c>
      <c r="I65" s="9" t="s">
        <v>14</v>
      </c>
      <c r="J65" s="9" t="s">
        <v>14</v>
      </c>
      <c r="K65" s="9" t="s">
        <v>14</v>
      </c>
      <c r="L65" s="9" t="s">
        <v>14</v>
      </c>
      <c r="M65" s="9" t="s">
        <v>14</v>
      </c>
      <c r="N65" s="9" t="s">
        <v>14</v>
      </c>
      <c r="O65" s="9" t="s">
        <v>14</v>
      </c>
      <c r="P65" s="9" t="s">
        <v>14</v>
      </c>
      <c r="Q65" s="9" t="s">
        <v>14</v>
      </c>
      <c r="R65" s="9" t="s">
        <v>14</v>
      </c>
      <c r="S65" s="9" t="s">
        <v>14</v>
      </c>
      <c r="T65" s="9" t="s">
        <v>14</v>
      </c>
      <c r="U65" s="9" t="s">
        <v>14</v>
      </c>
      <c r="V65" s="9" t="s">
        <v>14</v>
      </c>
      <c r="W65" s="9" t="s">
        <v>14</v>
      </c>
      <c r="X65" s="9">
        <v>1</v>
      </c>
      <c r="Y65" s="9">
        <v>0</v>
      </c>
      <c r="Z65" s="9">
        <v>0</v>
      </c>
      <c r="AA65" s="9">
        <v>862</v>
      </c>
      <c r="AB65" s="9">
        <v>88</v>
      </c>
      <c r="AC65" s="9">
        <v>590</v>
      </c>
      <c r="AD65" s="9">
        <v>498</v>
      </c>
      <c r="AE65" s="9">
        <v>1425</v>
      </c>
      <c r="AF65" s="9">
        <v>957</v>
      </c>
      <c r="AG65" s="9">
        <v>1025</v>
      </c>
      <c r="AH65" s="9">
        <v>1205</v>
      </c>
      <c r="AI65" s="9">
        <v>1302</v>
      </c>
      <c r="AJ65" s="9">
        <v>2474</v>
      </c>
      <c r="AK65" s="9">
        <v>2302</v>
      </c>
      <c r="AL65" s="9">
        <v>2386</v>
      </c>
      <c r="AM65" s="9">
        <v>1836</v>
      </c>
    </row>
    <row r="66" spans="1:39" x14ac:dyDescent="0.3">
      <c r="A66" s="9" t="s">
        <v>45</v>
      </c>
      <c r="B66" s="9" t="s">
        <v>37</v>
      </c>
      <c r="C66" s="9" t="s">
        <v>13</v>
      </c>
      <c r="D66" s="9" t="s">
        <v>26</v>
      </c>
      <c r="E66" s="9" t="s">
        <v>14</v>
      </c>
      <c r="F66" s="9" t="s">
        <v>14</v>
      </c>
      <c r="G66" s="9" t="s">
        <v>14</v>
      </c>
      <c r="H66" s="9" t="s">
        <v>14</v>
      </c>
      <c r="I66" s="9" t="s">
        <v>14</v>
      </c>
      <c r="J66" s="9" t="s">
        <v>14</v>
      </c>
      <c r="K66" s="9" t="s">
        <v>14</v>
      </c>
      <c r="L66" s="9" t="s">
        <v>14</v>
      </c>
      <c r="M66" s="9" t="s">
        <v>14</v>
      </c>
      <c r="N66" s="9" t="s">
        <v>14</v>
      </c>
      <c r="O66" s="9" t="s">
        <v>14</v>
      </c>
      <c r="P66" s="9" t="s">
        <v>14</v>
      </c>
      <c r="Q66" s="9" t="s">
        <v>14</v>
      </c>
      <c r="R66" s="9" t="s">
        <v>14</v>
      </c>
      <c r="S66" s="9" t="s">
        <v>14</v>
      </c>
      <c r="T66" s="9" t="s">
        <v>14</v>
      </c>
      <c r="U66" s="9" t="s">
        <v>14</v>
      </c>
      <c r="V66" s="9" t="s">
        <v>14</v>
      </c>
      <c r="W66" s="9" t="s">
        <v>14</v>
      </c>
      <c r="X66" s="9">
        <v>163</v>
      </c>
      <c r="Y66" s="9">
        <v>125</v>
      </c>
      <c r="Z66" s="9">
        <v>370</v>
      </c>
      <c r="AA66" s="9">
        <v>3956</v>
      </c>
      <c r="AB66" s="9">
        <v>2876</v>
      </c>
      <c r="AC66" s="9">
        <v>9160</v>
      </c>
      <c r="AD66" s="9">
        <v>12775</v>
      </c>
      <c r="AE66" s="9">
        <v>13911</v>
      </c>
      <c r="AF66" s="9">
        <v>13221</v>
      </c>
      <c r="AG66" s="9">
        <v>8635</v>
      </c>
      <c r="AH66" s="9">
        <v>7141</v>
      </c>
      <c r="AI66" s="9">
        <v>6744</v>
      </c>
      <c r="AJ66" s="9">
        <v>10417</v>
      </c>
      <c r="AK66" s="9">
        <v>7738</v>
      </c>
      <c r="AL66" s="9">
        <v>9009</v>
      </c>
      <c r="AM66" s="9">
        <v>7789</v>
      </c>
    </row>
    <row r="67" spans="1:39" x14ac:dyDescent="0.3">
      <c r="A67" s="9" t="s">
        <v>45</v>
      </c>
      <c r="B67" s="9" t="s">
        <v>38</v>
      </c>
      <c r="C67" s="9" t="s">
        <v>13</v>
      </c>
      <c r="D67" s="9" t="s">
        <v>13</v>
      </c>
      <c r="E67" s="9">
        <v>1605</v>
      </c>
      <c r="F67" s="9">
        <v>1217</v>
      </c>
      <c r="G67" s="9">
        <v>1001</v>
      </c>
      <c r="H67" s="9">
        <v>999</v>
      </c>
      <c r="I67" s="9">
        <v>683</v>
      </c>
      <c r="J67" s="9">
        <v>1096</v>
      </c>
      <c r="K67" s="9">
        <v>1113</v>
      </c>
      <c r="L67" s="9">
        <v>619</v>
      </c>
      <c r="M67" s="9">
        <v>602</v>
      </c>
      <c r="N67" s="9">
        <v>1045</v>
      </c>
      <c r="O67" s="9">
        <v>1907</v>
      </c>
      <c r="P67" s="9">
        <v>658</v>
      </c>
      <c r="Q67" s="9">
        <v>1904</v>
      </c>
      <c r="R67" s="9">
        <v>1063</v>
      </c>
      <c r="S67" s="9">
        <v>2025</v>
      </c>
      <c r="T67" s="9">
        <v>4471</v>
      </c>
      <c r="U67" s="9">
        <v>1929</v>
      </c>
      <c r="V67" s="9">
        <v>2663</v>
      </c>
      <c r="W67" s="9">
        <v>3262</v>
      </c>
      <c r="X67" s="9">
        <v>8419</v>
      </c>
      <c r="Y67" s="9">
        <v>10361</v>
      </c>
      <c r="Z67" s="9">
        <v>8044</v>
      </c>
      <c r="AA67" s="9">
        <v>10570</v>
      </c>
      <c r="AB67" s="9">
        <v>25389</v>
      </c>
      <c r="AC67" s="9">
        <v>67050</v>
      </c>
      <c r="AD67" s="9">
        <v>96911</v>
      </c>
      <c r="AE67" s="9">
        <v>42861</v>
      </c>
      <c r="AF67" s="9">
        <v>20630</v>
      </c>
      <c r="AG67" s="9">
        <v>26463</v>
      </c>
      <c r="AH67" s="9">
        <v>42563</v>
      </c>
      <c r="AI67" s="9">
        <v>26787</v>
      </c>
      <c r="AJ67" s="9">
        <v>53173</v>
      </c>
      <c r="AK67" s="9">
        <v>45285</v>
      </c>
      <c r="AL67" s="9">
        <v>51332</v>
      </c>
      <c r="AM67" s="9">
        <v>66106</v>
      </c>
    </row>
    <row r="68" spans="1:39" x14ac:dyDescent="0.3">
      <c r="A68" s="9" t="s">
        <v>45</v>
      </c>
      <c r="B68" s="9" t="s">
        <v>38</v>
      </c>
      <c r="C68" s="9" t="s">
        <v>35</v>
      </c>
      <c r="D68" s="9" t="s">
        <v>13</v>
      </c>
      <c r="E68" s="9">
        <v>1546</v>
      </c>
      <c r="F68" s="9">
        <v>1162</v>
      </c>
      <c r="G68" s="9">
        <v>863</v>
      </c>
      <c r="H68" s="9">
        <v>861</v>
      </c>
      <c r="I68" s="9">
        <v>500</v>
      </c>
      <c r="J68" s="9">
        <v>913</v>
      </c>
      <c r="K68" s="9">
        <v>885</v>
      </c>
      <c r="L68" s="9">
        <v>449</v>
      </c>
      <c r="M68" s="9">
        <v>432</v>
      </c>
      <c r="N68" s="9">
        <v>885</v>
      </c>
      <c r="O68" s="9">
        <v>1729</v>
      </c>
      <c r="P68" s="9">
        <v>538</v>
      </c>
      <c r="Q68" s="9">
        <v>1792</v>
      </c>
      <c r="R68" s="9">
        <v>952</v>
      </c>
      <c r="S68" s="9">
        <v>1916</v>
      </c>
      <c r="T68" s="9">
        <v>2939</v>
      </c>
      <c r="U68" s="9">
        <v>1483</v>
      </c>
      <c r="V68" s="9" t="s">
        <v>14</v>
      </c>
      <c r="W68" s="9">
        <v>2277</v>
      </c>
      <c r="X68" s="9">
        <v>7659</v>
      </c>
      <c r="Y68" s="9">
        <v>9257</v>
      </c>
      <c r="Z68" s="9">
        <v>7017</v>
      </c>
      <c r="AA68" s="9">
        <v>9386</v>
      </c>
      <c r="AB68" s="9">
        <v>24022</v>
      </c>
      <c r="AC68" s="9">
        <v>65892</v>
      </c>
      <c r="AD68" s="9">
        <v>95805</v>
      </c>
      <c r="AE68" s="9">
        <v>41837</v>
      </c>
      <c r="AF68" s="9">
        <v>19313</v>
      </c>
      <c r="AG68" s="9">
        <v>25283</v>
      </c>
      <c r="AH68" s="9">
        <v>41553</v>
      </c>
      <c r="AI68" s="9">
        <v>25817</v>
      </c>
      <c r="AJ68" s="9">
        <v>50196</v>
      </c>
      <c r="AK68" s="9">
        <v>41816</v>
      </c>
      <c r="AL68" s="9">
        <v>46506</v>
      </c>
      <c r="AM68" s="9">
        <v>61857</v>
      </c>
    </row>
    <row r="69" spans="1:39" x14ac:dyDescent="0.3">
      <c r="A69" s="9" t="s">
        <v>45</v>
      </c>
      <c r="B69" s="9" t="s">
        <v>38</v>
      </c>
      <c r="C69" s="9" t="s">
        <v>35</v>
      </c>
      <c r="D69" s="9" t="s">
        <v>29</v>
      </c>
      <c r="E69" s="9">
        <v>1428</v>
      </c>
      <c r="F69" s="9">
        <v>1153</v>
      </c>
      <c r="G69" s="9">
        <v>850</v>
      </c>
      <c r="H69" s="9">
        <v>848</v>
      </c>
      <c r="I69" s="9">
        <v>376</v>
      </c>
      <c r="J69" s="9">
        <v>750</v>
      </c>
      <c r="K69" s="9">
        <v>648</v>
      </c>
      <c r="L69" s="9">
        <v>416</v>
      </c>
      <c r="M69" s="9">
        <v>430</v>
      </c>
      <c r="N69" s="9">
        <v>709</v>
      </c>
      <c r="O69" s="9">
        <v>1621</v>
      </c>
      <c r="P69" s="9">
        <v>538</v>
      </c>
      <c r="Q69" s="9">
        <v>1422</v>
      </c>
      <c r="R69" s="9">
        <v>593</v>
      </c>
      <c r="S69" s="9">
        <v>1117</v>
      </c>
      <c r="T69" s="9">
        <v>1993</v>
      </c>
      <c r="U69" s="9">
        <v>1474</v>
      </c>
      <c r="V69" s="9" t="s">
        <v>14</v>
      </c>
      <c r="W69" s="9">
        <v>1802</v>
      </c>
      <c r="X69" s="9">
        <v>6198</v>
      </c>
      <c r="Y69" s="9">
        <v>2378</v>
      </c>
      <c r="Z69" s="9">
        <v>3495</v>
      </c>
      <c r="AA69" s="9">
        <v>5205</v>
      </c>
      <c r="AB69" s="9">
        <v>2798</v>
      </c>
      <c r="AC69" s="9">
        <v>17410</v>
      </c>
      <c r="AD69" s="9">
        <v>14378</v>
      </c>
      <c r="AE69" s="9">
        <v>33366</v>
      </c>
      <c r="AF69" s="9">
        <v>8677</v>
      </c>
      <c r="AG69" s="9">
        <v>16408</v>
      </c>
      <c r="AH69" s="9">
        <v>33999</v>
      </c>
      <c r="AI69" s="9">
        <v>22925</v>
      </c>
      <c r="AJ69" s="9">
        <v>43251</v>
      </c>
      <c r="AK69" s="9">
        <v>36871</v>
      </c>
      <c r="AL69" s="9">
        <v>41242</v>
      </c>
      <c r="AM69" s="9">
        <v>54954</v>
      </c>
    </row>
    <row r="70" spans="1:39" x14ac:dyDescent="0.3">
      <c r="A70" s="9" t="s">
        <v>45</v>
      </c>
      <c r="B70" s="9" t="s">
        <v>38</v>
      </c>
      <c r="C70" s="9" t="s">
        <v>35</v>
      </c>
      <c r="D70" s="9" t="s">
        <v>30</v>
      </c>
      <c r="E70" s="9" t="s">
        <v>14</v>
      </c>
      <c r="F70" s="9" t="s">
        <v>14</v>
      </c>
      <c r="G70" s="9" t="s">
        <v>14</v>
      </c>
      <c r="H70" s="9" t="s">
        <v>14</v>
      </c>
      <c r="I70" s="9" t="s">
        <v>14</v>
      </c>
      <c r="J70" s="9" t="s">
        <v>14</v>
      </c>
      <c r="K70" s="9" t="s">
        <v>14</v>
      </c>
      <c r="L70" s="9" t="s">
        <v>14</v>
      </c>
      <c r="M70" s="9" t="s">
        <v>14</v>
      </c>
      <c r="N70" s="9" t="s">
        <v>14</v>
      </c>
      <c r="O70" s="9" t="s">
        <v>14</v>
      </c>
      <c r="P70" s="9" t="s">
        <v>14</v>
      </c>
      <c r="Q70" s="9" t="s">
        <v>14</v>
      </c>
      <c r="R70" s="9" t="s">
        <v>14</v>
      </c>
      <c r="S70" s="9" t="s">
        <v>14</v>
      </c>
      <c r="T70" s="9" t="s">
        <v>14</v>
      </c>
      <c r="U70" s="9" t="s">
        <v>14</v>
      </c>
      <c r="V70" s="9" t="s">
        <v>14</v>
      </c>
      <c r="W70" s="9" t="s">
        <v>14</v>
      </c>
      <c r="X70" s="9">
        <v>452</v>
      </c>
      <c r="Y70" s="9">
        <v>378</v>
      </c>
      <c r="Z70" s="9">
        <v>862</v>
      </c>
      <c r="AA70" s="9">
        <v>1246</v>
      </c>
      <c r="AB70" s="9">
        <v>332</v>
      </c>
      <c r="AC70" s="9">
        <v>4362</v>
      </c>
      <c r="AD70" s="9">
        <v>13643</v>
      </c>
      <c r="AE70" s="9">
        <v>749</v>
      </c>
      <c r="AF70" s="9">
        <v>853</v>
      </c>
      <c r="AG70" s="9">
        <v>824</v>
      </c>
      <c r="AH70" s="9">
        <v>711</v>
      </c>
      <c r="AI70" s="9">
        <v>132</v>
      </c>
      <c r="AJ70" s="9">
        <v>1462</v>
      </c>
      <c r="AK70" s="9">
        <v>1190</v>
      </c>
      <c r="AL70" s="9">
        <v>1392</v>
      </c>
      <c r="AM70" s="9">
        <v>3048</v>
      </c>
    </row>
    <row r="71" spans="1:39" x14ac:dyDescent="0.3">
      <c r="A71" s="9" t="s">
        <v>45</v>
      </c>
      <c r="B71" s="9" t="s">
        <v>38</v>
      </c>
      <c r="C71" s="9" t="s">
        <v>35</v>
      </c>
      <c r="D71" s="9" t="s">
        <v>26</v>
      </c>
      <c r="E71" s="9" t="s">
        <v>14</v>
      </c>
      <c r="F71" s="9" t="s">
        <v>14</v>
      </c>
      <c r="G71" s="9" t="s">
        <v>14</v>
      </c>
      <c r="H71" s="9" t="s">
        <v>14</v>
      </c>
      <c r="I71" s="9" t="s">
        <v>14</v>
      </c>
      <c r="J71" s="9" t="s">
        <v>14</v>
      </c>
      <c r="K71" s="9" t="s">
        <v>14</v>
      </c>
      <c r="L71" s="9" t="s">
        <v>14</v>
      </c>
      <c r="M71" s="9" t="s">
        <v>14</v>
      </c>
      <c r="N71" s="9" t="s">
        <v>14</v>
      </c>
      <c r="O71" s="9" t="s">
        <v>14</v>
      </c>
      <c r="P71" s="9" t="s">
        <v>14</v>
      </c>
      <c r="Q71" s="9" t="s">
        <v>14</v>
      </c>
      <c r="R71" s="9" t="s">
        <v>14</v>
      </c>
      <c r="S71" s="9" t="s">
        <v>14</v>
      </c>
      <c r="T71" s="9" t="s">
        <v>14</v>
      </c>
      <c r="U71" s="9" t="s">
        <v>14</v>
      </c>
      <c r="V71" s="9" t="s">
        <v>14</v>
      </c>
      <c r="W71" s="9" t="s">
        <v>14</v>
      </c>
      <c r="X71" s="9">
        <v>1009</v>
      </c>
      <c r="Y71" s="9">
        <v>6501</v>
      </c>
      <c r="Z71" s="9">
        <v>2660</v>
      </c>
      <c r="AA71" s="9">
        <v>2935</v>
      </c>
      <c r="AB71" s="9">
        <v>20891</v>
      </c>
      <c r="AC71" s="9">
        <v>44120</v>
      </c>
      <c r="AD71" s="9">
        <v>67784</v>
      </c>
      <c r="AE71" s="9">
        <v>7721</v>
      </c>
      <c r="AF71" s="9">
        <v>9784</v>
      </c>
      <c r="AG71" s="9">
        <v>8051</v>
      </c>
      <c r="AH71" s="9">
        <v>6843</v>
      </c>
      <c r="AI71" s="9">
        <v>2760</v>
      </c>
      <c r="AJ71" s="9">
        <v>5484</v>
      </c>
      <c r="AK71" s="9">
        <v>3755</v>
      </c>
      <c r="AL71" s="9">
        <v>3872</v>
      </c>
      <c r="AM71" s="9">
        <v>3855</v>
      </c>
    </row>
    <row r="72" spans="1:39" x14ac:dyDescent="0.3">
      <c r="A72" s="9" t="s">
        <v>45</v>
      </c>
      <c r="B72" s="9" t="s">
        <v>38</v>
      </c>
      <c r="C72" s="9" t="s">
        <v>36</v>
      </c>
      <c r="D72" s="9" t="s">
        <v>13</v>
      </c>
      <c r="E72" s="9">
        <v>60</v>
      </c>
      <c r="F72" s="9">
        <v>55</v>
      </c>
      <c r="G72" s="9" t="s">
        <v>14</v>
      </c>
      <c r="H72" s="9">
        <v>138</v>
      </c>
      <c r="I72" s="9">
        <v>183</v>
      </c>
      <c r="J72" s="9">
        <v>183</v>
      </c>
      <c r="K72" s="9">
        <v>228</v>
      </c>
      <c r="L72" s="9">
        <v>169</v>
      </c>
      <c r="M72" s="9">
        <v>170</v>
      </c>
      <c r="N72" s="9">
        <v>160</v>
      </c>
      <c r="O72" s="9">
        <v>178</v>
      </c>
      <c r="P72" s="9">
        <v>120</v>
      </c>
      <c r="Q72" s="9">
        <v>113</v>
      </c>
      <c r="R72" s="9">
        <v>111</v>
      </c>
      <c r="S72" s="9">
        <v>109</v>
      </c>
      <c r="T72" s="9">
        <v>1533</v>
      </c>
      <c r="U72" s="9">
        <v>447</v>
      </c>
      <c r="V72" s="9">
        <v>386</v>
      </c>
      <c r="W72" s="9">
        <v>985</v>
      </c>
      <c r="X72" s="9">
        <v>760</v>
      </c>
      <c r="Y72" s="9">
        <v>1104</v>
      </c>
      <c r="Z72" s="9">
        <v>1027</v>
      </c>
      <c r="AA72" s="9">
        <v>1184</v>
      </c>
      <c r="AB72" s="9">
        <v>1367</v>
      </c>
      <c r="AC72" s="9">
        <v>1158</v>
      </c>
      <c r="AD72" s="9">
        <v>1106</v>
      </c>
      <c r="AE72" s="9">
        <v>1024</v>
      </c>
      <c r="AF72" s="9">
        <v>1317</v>
      </c>
      <c r="AG72" s="9">
        <v>1180</v>
      </c>
      <c r="AH72" s="9">
        <v>1011</v>
      </c>
      <c r="AI72" s="9">
        <v>970</v>
      </c>
      <c r="AJ72" s="9">
        <v>2977</v>
      </c>
      <c r="AK72" s="9">
        <v>3469</v>
      </c>
      <c r="AL72" s="9">
        <v>4826</v>
      </c>
      <c r="AM72" s="9">
        <v>4249</v>
      </c>
    </row>
    <row r="73" spans="1:39" x14ac:dyDescent="0.3">
      <c r="A73" s="9" t="s">
        <v>45</v>
      </c>
      <c r="B73" s="9" t="s">
        <v>38</v>
      </c>
      <c r="C73" s="9" t="s">
        <v>36</v>
      </c>
      <c r="D73" s="9" t="s">
        <v>29</v>
      </c>
      <c r="E73" s="9">
        <v>29</v>
      </c>
      <c r="F73" s="9">
        <v>24</v>
      </c>
      <c r="G73" s="9" t="s">
        <v>14</v>
      </c>
      <c r="H73" s="9">
        <v>116</v>
      </c>
      <c r="I73" s="9">
        <v>46</v>
      </c>
      <c r="J73" s="9">
        <v>57</v>
      </c>
      <c r="K73" s="9">
        <v>53</v>
      </c>
      <c r="L73" s="9">
        <v>53</v>
      </c>
      <c r="M73" s="9">
        <v>57</v>
      </c>
      <c r="N73" s="9">
        <v>48</v>
      </c>
      <c r="O73" s="9">
        <v>72</v>
      </c>
      <c r="P73" s="9">
        <v>95</v>
      </c>
      <c r="Q73" s="9">
        <v>90</v>
      </c>
      <c r="R73" s="9">
        <v>93</v>
      </c>
      <c r="S73" s="9">
        <v>91</v>
      </c>
      <c r="T73" s="9">
        <v>282</v>
      </c>
      <c r="U73" s="9">
        <v>427</v>
      </c>
      <c r="V73" s="9">
        <v>386</v>
      </c>
      <c r="W73" s="9">
        <v>985</v>
      </c>
      <c r="X73" s="9">
        <v>760</v>
      </c>
      <c r="Y73" s="9">
        <v>1104</v>
      </c>
      <c r="Z73" s="9">
        <v>1027</v>
      </c>
      <c r="AA73" s="9">
        <v>1184</v>
      </c>
      <c r="AB73" s="9">
        <v>1088</v>
      </c>
      <c r="AC73" s="9">
        <v>1133</v>
      </c>
      <c r="AD73" s="9">
        <v>1030</v>
      </c>
      <c r="AE73" s="9">
        <v>949</v>
      </c>
      <c r="AF73" s="9">
        <v>1243</v>
      </c>
      <c r="AG73" s="9">
        <v>1106</v>
      </c>
      <c r="AH73" s="9">
        <v>941</v>
      </c>
      <c r="AI73" s="9">
        <v>969</v>
      </c>
      <c r="AJ73" s="9">
        <v>2976</v>
      </c>
      <c r="AK73" s="9">
        <v>3468</v>
      </c>
      <c r="AL73" s="9">
        <v>4826</v>
      </c>
      <c r="AM73" s="9">
        <v>4249</v>
      </c>
    </row>
    <row r="74" spans="1:39" x14ac:dyDescent="0.3">
      <c r="A74" s="9" t="s">
        <v>45</v>
      </c>
      <c r="B74" s="9" t="s">
        <v>38</v>
      </c>
      <c r="C74" s="9" t="s">
        <v>36</v>
      </c>
      <c r="D74" s="9" t="s">
        <v>30</v>
      </c>
      <c r="E74" s="9" t="s">
        <v>14</v>
      </c>
      <c r="F74" s="9" t="s">
        <v>14</v>
      </c>
      <c r="G74" s="9" t="s">
        <v>14</v>
      </c>
      <c r="H74" s="9" t="s">
        <v>14</v>
      </c>
      <c r="I74" s="9" t="s">
        <v>14</v>
      </c>
      <c r="J74" s="9" t="s">
        <v>14</v>
      </c>
      <c r="K74" s="9" t="s">
        <v>14</v>
      </c>
      <c r="L74" s="9" t="s">
        <v>14</v>
      </c>
      <c r="M74" s="9" t="s">
        <v>14</v>
      </c>
      <c r="N74" s="9" t="s">
        <v>14</v>
      </c>
      <c r="O74" s="9" t="s">
        <v>14</v>
      </c>
      <c r="P74" s="9" t="s">
        <v>14</v>
      </c>
      <c r="Q74" s="9" t="s">
        <v>14</v>
      </c>
      <c r="R74" s="9" t="s">
        <v>14</v>
      </c>
      <c r="S74" s="9" t="s">
        <v>14</v>
      </c>
      <c r="T74" s="9" t="s">
        <v>14</v>
      </c>
      <c r="U74" s="9" t="s">
        <v>14</v>
      </c>
      <c r="V74" s="9" t="s">
        <v>14</v>
      </c>
      <c r="W74" s="9" t="s">
        <v>14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75</v>
      </c>
      <c r="AF74" s="9">
        <v>74</v>
      </c>
      <c r="AG74" s="9">
        <v>74</v>
      </c>
      <c r="AH74" s="9">
        <v>70</v>
      </c>
      <c r="AI74" s="9">
        <v>1</v>
      </c>
      <c r="AJ74" s="9">
        <v>0</v>
      </c>
      <c r="AK74" s="9">
        <v>0</v>
      </c>
      <c r="AL74" s="9">
        <v>0</v>
      </c>
      <c r="AM74" s="9">
        <v>0</v>
      </c>
    </row>
    <row r="75" spans="1:39" x14ac:dyDescent="0.3">
      <c r="A75" s="9" t="s">
        <v>45</v>
      </c>
      <c r="B75" s="9" t="s">
        <v>38</v>
      </c>
      <c r="C75" s="9" t="s">
        <v>36</v>
      </c>
      <c r="D75" s="9" t="s">
        <v>26</v>
      </c>
      <c r="E75" s="9" t="s">
        <v>14</v>
      </c>
      <c r="F75" s="9" t="s">
        <v>14</v>
      </c>
      <c r="G75" s="9" t="s">
        <v>14</v>
      </c>
      <c r="H75" s="9" t="s">
        <v>14</v>
      </c>
      <c r="I75" s="9" t="s">
        <v>14</v>
      </c>
      <c r="J75" s="9" t="s">
        <v>14</v>
      </c>
      <c r="K75" s="9" t="s">
        <v>14</v>
      </c>
      <c r="L75" s="9" t="s">
        <v>14</v>
      </c>
      <c r="M75" s="9" t="s">
        <v>14</v>
      </c>
      <c r="N75" s="9" t="s">
        <v>14</v>
      </c>
      <c r="O75" s="9" t="s">
        <v>14</v>
      </c>
      <c r="P75" s="9" t="s">
        <v>14</v>
      </c>
      <c r="Q75" s="9" t="s">
        <v>14</v>
      </c>
      <c r="R75" s="9" t="s">
        <v>14</v>
      </c>
      <c r="S75" s="9" t="s">
        <v>14</v>
      </c>
      <c r="T75" s="9" t="s">
        <v>14</v>
      </c>
      <c r="U75" s="9" t="s">
        <v>14</v>
      </c>
      <c r="V75" s="9" t="s">
        <v>14</v>
      </c>
      <c r="W75" s="9" t="s">
        <v>14</v>
      </c>
      <c r="X75" s="9">
        <v>0</v>
      </c>
      <c r="Y75" s="9">
        <v>0</v>
      </c>
      <c r="Z75" s="9">
        <v>0</v>
      </c>
      <c r="AA75" s="9">
        <v>0</v>
      </c>
      <c r="AB75" s="9">
        <v>279</v>
      </c>
      <c r="AC75" s="9">
        <v>25</v>
      </c>
      <c r="AD75" s="9">
        <v>76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1</v>
      </c>
      <c r="AK75" s="9">
        <v>1</v>
      </c>
      <c r="AL75" s="9">
        <v>0</v>
      </c>
      <c r="AM75" s="9">
        <v>0</v>
      </c>
    </row>
    <row r="76" spans="1:39" x14ac:dyDescent="0.3">
      <c r="A76" s="9" t="s">
        <v>45</v>
      </c>
      <c r="B76" s="9" t="s">
        <v>50</v>
      </c>
      <c r="C76" s="9" t="s">
        <v>13</v>
      </c>
      <c r="D76" s="9" t="s">
        <v>13</v>
      </c>
      <c r="E76" s="9" t="s">
        <v>14</v>
      </c>
      <c r="F76" s="9" t="s">
        <v>14</v>
      </c>
      <c r="G76" s="9" t="s">
        <v>14</v>
      </c>
      <c r="H76" s="9" t="s">
        <v>14</v>
      </c>
      <c r="I76" s="9" t="s">
        <v>14</v>
      </c>
      <c r="J76" s="9" t="s">
        <v>14</v>
      </c>
      <c r="K76" s="9" t="s">
        <v>14</v>
      </c>
      <c r="L76" s="9" t="s">
        <v>14</v>
      </c>
      <c r="M76" s="9" t="s">
        <v>14</v>
      </c>
      <c r="N76" s="9" t="s">
        <v>14</v>
      </c>
      <c r="O76" s="9" t="s">
        <v>14</v>
      </c>
      <c r="P76" s="9" t="s">
        <v>14</v>
      </c>
      <c r="Q76" s="9" t="s">
        <v>14</v>
      </c>
      <c r="R76" s="9" t="s">
        <v>14</v>
      </c>
      <c r="S76" s="9" t="s">
        <v>14</v>
      </c>
      <c r="T76" s="9" t="s">
        <v>14</v>
      </c>
      <c r="U76" s="9" t="s">
        <v>14</v>
      </c>
      <c r="V76" s="9" t="s">
        <v>14</v>
      </c>
      <c r="W76" s="9" t="s">
        <v>14</v>
      </c>
      <c r="X76" s="9">
        <v>434931</v>
      </c>
      <c r="Y76" s="9">
        <v>489409</v>
      </c>
      <c r="Z76" s="9">
        <v>538693</v>
      </c>
      <c r="AA76" s="9">
        <v>635647</v>
      </c>
      <c r="AB76" s="9">
        <v>704266</v>
      </c>
      <c r="AC76" s="9">
        <v>778561</v>
      </c>
      <c r="AD76" s="9">
        <v>709901</v>
      </c>
      <c r="AE76" s="9">
        <v>744738</v>
      </c>
      <c r="AF76" s="9">
        <v>801842</v>
      </c>
      <c r="AG76" s="9">
        <v>874742</v>
      </c>
      <c r="AH76" s="9">
        <v>1005844</v>
      </c>
      <c r="AI76" s="9">
        <v>1024088</v>
      </c>
      <c r="AJ76" s="9">
        <v>1252339</v>
      </c>
      <c r="AK76" s="9">
        <v>1250652</v>
      </c>
      <c r="AL76" s="9">
        <v>1378037</v>
      </c>
      <c r="AM76" s="9">
        <v>1452838</v>
      </c>
    </row>
  </sheetData>
  <hyperlinks>
    <hyperlink ref="A1" r:id="rId1" location="/details/pension-funds-balance-sheet-year/dataset/323bba1e-b138-463f-ab4d-7e281667e51b/resource/3b754820-352e-4747-bbc4-4fd750388fae" xr:uid="{515FD909-19CE-45D5-A51A-B2DD3899DA2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6"/>
  <sheetViews>
    <sheetView workbookViewId="0">
      <selection activeCell="B9" sqref="B9"/>
    </sheetView>
  </sheetViews>
  <sheetFormatPr defaultRowHeight="14.4" x14ac:dyDescent="0.3"/>
  <cols>
    <col min="1" max="1" width="29.6640625" style="9" customWidth="1"/>
    <col min="2" max="2" width="23.33203125" style="9" customWidth="1"/>
    <col min="3" max="16384" width="8.88671875" style="9"/>
  </cols>
  <sheetData>
    <row r="1" spans="1:15" x14ac:dyDescent="0.3">
      <c r="A1" s="9" t="s">
        <v>146</v>
      </c>
    </row>
    <row r="3" spans="1:15" x14ac:dyDescent="0.3">
      <c r="A3" s="9" t="s">
        <v>14</v>
      </c>
      <c r="B3" s="9" t="s">
        <v>14</v>
      </c>
      <c r="C3" s="9" t="s">
        <v>115</v>
      </c>
      <c r="D3" s="9" t="s">
        <v>116</v>
      </c>
      <c r="E3" s="9" t="s">
        <v>116</v>
      </c>
      <c r="F3" s="9" t="s">
        <v>116</v>
      </c>
      <c r="G3" s="9" t="s">
        <v>116</v>
      </c>
      <c r="H3" s="9" t="s">
        <v>116</v>
      </c>
      <c r="I3" s="9" t="s">
        <v>116</v>
      </c>
      <c r="J3" s="9" t="s">
        <v>116</v>
      </c>
      <c r="K3" s="9" t="s">
        <v>116</v>
      </c>
      <c r="L3" s="9" t="s">
        <v>116</v>
      </c>
      <c r="M3" s="9" t="s">
        <v>116</v>
      </c>
      <c r="N3" s="9" t="s">
        <v>116</v>
      </c>
      <c r="O3" s="9" t="s">
        <v>116</v>
      </c>
    </row>
    <row r="4" spans="1:15" x14ac:dyDescent="0.3">
      <c r="A4" s="9" t="s">
        <v>14</v>
      </c>
      <c r="B4" s="9" t="s">
        <v>14</v>
      </c>
      <c r="C4" s="9" t="s">
        <v>78</v>
      </c>
      <c r="D4" s="9" t="s">
        <v>88</v>
      </c>
      <c r="E4" s="9" t="s">
        <v>89</v>
      </c>
      <c r="F4" s="9" t="s">
        <v>90</v>
      </c>
      <c r="G4" s="9" t="s">
        <v>91</v>
      </c>
      <c r="H4" s="9" t="s">
        <v>92</v>
      </c>
      <c r="I4" s="9" t="s">
        <v>93</v>
      </c>
      <c r="J4" s="9" t="s">
        <v>94</v>
      </c>
      <c r="K4" s="9" t="s">
        <v>95</v>
      </c>
      <c r="L4" s="9" t="s">
        <v>96</v>
      </c>
      <c r="M4" s="9" t="s">
        <v>97</v>
      </c>
      <c r="N4" s="9" t="s">
        <v>98</v>
      </c>
      <c r="O4" s="9" t="s">
        <v>99</v>
      </c>
    </row>
    <row r="5" spans="1:15" x14ac:dyDescent="0.3">
      <c r="A5" s="9" t="s">
        <v>138</v>
      </c>
      <c r="B5" s="9" t="s">
        <v>132</v>
      </c>
      <c r="C5" s="9" t="s">
        <v>133</v>
      </c>
      <c r="D5" s="9" t="s">
        <v>14</v>
      </c>
      <c r="E5" s="9" t="s">
        <v>14</v>
      </c>
      <c r="F5" s="9" t="s">
        <v>14</v>
      </c>
      <c r="G5" s="9" t="s">
        <v>14</v>
      </c>
      <c r="H5" s="9" t="s">
        <v>14</v>
      </c>
      <c r="I5" s="9" t="s">
        <v>14</v>
      </c>
      <c r="J5" s="9" t="s">
        <v>14</v>
      </c>
      <c r="K5" s="9" t="s">
        <v>14</v>
      </c>
      <c r="L5" s="9" t="s">
        <v>14</v>
      </c>
      <c r="M5" s="9" t="s">
        <v>14</v>
      </c>
      <c r="N5" s="9" t="s">
        <v>14</v>
      </c>
      <c r="O5" s="9" t="s">
        <v>14</v>
      </c>
    </row>
    <row r="6" spans="1:15" s="10" customFormat="1" x14ac:dyDescent="0.3">
      <c r="A6" s="10" t="s">
        <v>51</v>
      </c>
      <c r="B6" s="10" t="s">
        <v>52</v>
      </c>
      <c r="C6" s="10" t="s">
        <v>13</v>
      </c>
      <c r="D6" s="10">
        <v>24105</v>
      </c>
      <c r="E6" s="10">
        <v>23130</v>
      </c>
      <c r="F6" s="10">
        <v>24411</v>
      </c>
      <c r="G6" s="10">
        <v>26853</v>
      </c>
      <c r="H6" s="10">
        <v>27435</v>
      </c>
      <c r="I6" s="10">
        <v>28961</v>
      </c>
      <c r="J6" s="10">
        <v>31725</v>
      </c>
      <c r="K6" s="10">
        <v>33697</v>
      </c>
      <c r="L6" s="10">
        <v>32227</v>
      </c>
      <c r="M6" s="10">
        <v>28814</v>
      </c>
      <c r="N6" s="10">
        <v>29657</v>
      </c>
      <c r="O6" s="10">
        <v>33180</v>
      </c>
    </row>
    <row r="7" spans="1:15" x14ac:dyDescent="0.3">
      <c r="A7" s="9" t="s">
        <v>51</v>
      </c>
      <c r="B7" s="9" t="s">
        <v>52</v>
      </c>
      <c r="C7" s="9" t="s">
        <v>53</v>
      </c>
      <c r="D7" s="9">
        <v>24563</v>
      </c>
      <c r="E7" s="9">
        <v>24255</v>
      </c>
      <c r="F7" s="9">
        <v>25396</v>
      </c>
      <c r="G7" s="9">
        <v>27628</v>
      </c>
      <c r="H7" s="9">
        <v>27975</v>
      </c>
      <c r="I7" s="9">
        <v>29777</v>
      </c>
      <c r="J7" s="9">
        <v>31787</v>
      </c>
      <c r="K7" s="9">
        <v>33046</v>
      </c>
      <c r="L7" s="9">
        <v>30913</v>
      </c>
      <c r="M7" s="9">
        <v>28805</v>
      </c>
      <c r="N7" s="9">
        <v>29541</v>
      </c>
      <c r="O7" s="9">
        <v>33243</v>
      </c>
    </row>
    <row r="8" spans="1:15" x14ac:dyDescent="0.3">
      <c r="A8" s="9" t="s">
        <v>51</v>
      </c>
      <c r="B8" s="9" t="s">
        <v>52</v>
      </c>
      <c r="C8" s="9" t="s">
        <v>54</v>
      </c>
      <c r="D8" s="9" t="s">
        <v>14</v>
      </c>
      <c r="E8" s="9" t="s">
        <v>14</v>
      </c>
      <c r="F8" s="9">
        <v>0</v>
      </c>
      <c r="G8" s="9">
        <v>0</v>
      </c>
      <c r="H8" s="9">
        <v>0</v>
      </c>
      <c r="I8" s="9">
        <v>176</v>
      </c>
      <c r="J8" s="9">
        <v>726</v>
      </c>
      <c r="K8" s="9">
        <v>1443</v>
      </c>
      <c r="L8" s="9">
        <v>1858</v>
      </c>
      <c r="M8" s="9">
        <v>321</v>
      </c>
      <c r="N8" s="9">
        <v>157</v>
      </c>
      <c r="O8" s="9">
        <v>122</v>
      </c>
    </row>
    <row r="9" spans="1:15" x14ac:dyDescent="0.3">
      <c r="A9" s="9" t="s">
        <v>51</v>
      </c>
      <c r="B9" s="9" t="s">
        <v>52</v>
      </c>
      <c r="C9" s="9" t="s">
        <v>55</v>
      </c>
      <c r="D9" s="9">
        <v>458</v>
      </c>
      <c r="E9" s="9">
        <v>1125</v>
      </c>
      <c r="F9" s="9">
        <v>985</v>
      </c>
      <c r="G9" s="9">
        <v>775</v>
      </c>
      <c r="H9" s="9">
        <v>540</v>
      </c>
      <c r="I9" s="9">
        <v>992</v>
      </c>
      <c r="J9" s="9">
        <v>788</v>
      </c>
      <c r="K9" s="9">
        <v>792</v>
      </c>
      <c r="L9" s="9">
        <v>544</v>
      </c>
      <c r="M9" s="9">
        <v>312</v>
      </c>
      <c r="N9" s="9">
        <v>41</v>
      </c>
      <c r="O9" s="9">
        <v>185</v>
      </c>
    </row>
    <row r="10" spans="1:15" s="10" customFormat="1" x14ac:dyDescent="0.3">
      <c r="A10" s="10" t="s">
        <v>51</v>
      </c>
      <c r="B10" s="10" t="s">
        <v>139</v>
      </c>
      <c r="C10" s="10" t="s">
        <v>13</v>
      </c>
      <c r="D10" s="10">
        <v>20006</v>
      </c>
      <c r="E10" s="10">
        <v>20483</v>
      </c>
      <c r="F10" s="10">
        <v>21446</v>
      </c>
      <c r="G10" s="10">
        <v>22412</v>
      </c>
      <c r="H10" s="10">
        <v>23680</v>
      </c>
      <c r="I10" s="10">
        <v>24544</v>
      </c>
      <c r="J10" s="10">
        <v>24853</v>
      </c>
      <c r="K10" s="10">
        <v>25756</v>
      </c>
      <c r="L10" s="10">
        <v>26475</v>
      </c>
      <c r="M10" s="10">
        <v>27453</v>
      </c>
      <c r="N10" s="10">
        <v>28631</v>
      </c>
      <c r="O10" s="10">
        <v>29789</v>
      </c>
    </row>
    <row r="11" spans="1:15" x14ac:dyDescent="0.3">
      <c r="A11" s="9" t="s">
        <v>51</v>
      </c>
      <c r="B11" s="9" t="s">
        <v>139</v>
      </c>
      <c r="C11" s="9" t="s">
        <v>53</v>
      </c>
      <c r="D11" s="9">
        <v>20109</v>
      </c>
      <c r="E11" s="9">
        <v>20897</v>
      </c>
      <c r="F11" s="9">
        <v>21935</v>
      </c>
      <c r="G11" s="9">
        <v>22882</v>
      </c>
      <c r="H11" s="9">
        <v>24205</v>
      </c>
      <c r="I11" s="9">
        <v>25056</v>
      </c>
      <c r="J11" s="9">
        <v>25919</v>
      </c>
      <c r="K11" s="9">
        <v>26426</v>
      </c>
      <c r="L11" s="9">
        <v>27037</v>
      </c>
      <c r="M11" s="9">
        <v>27862</v>
      </c>
      <c r="N11" s="9">
        <v>28782</v>
      </c>
      <c r="O11" s="9">
        <v>29943</v>
      </c>
    </row>
    <row r="12" spans="1:15" x14ac:dyDescent="0.3">
      <c r="A12" s="9" t="s">
        <v>51</v>
      </c>
      <c r="B12" s="9" t="s">
        <v>139</v>
      </c>
      <c r="C12" s="9" t="s">
        <v>56</v>
      </c>
      <c r="D12" s="9" t="s">
        <v>14</v>
      </c>
      <c r="E12" s="9" t="s">
        <v>14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136</v>
      </c>
      <c r="L12" s="9">
        <v>78</v>
      </c>
      <c r="M12" s="9">
        <v>0</v>
      </c>
      <c r="N12" s="9">
        <v>0</v>
      </c>
      <c r="O12" s="9">
        <v>0</v>
      </c>
    </row>
    <row r="13" spans="1:15" x14ac:dyDescent="0.3">
      <c r="A13" s="9" t="s">
        <v>51</v>
      </c>
      <c r="B13" s="9" t="s">
        <v>139</v>
      </c>
      <c r="C13" s="9" t="s">
        <v>57</v>
      </c>
      <c r="D13" s="9">
        <v>103</v>
      </c>
      <c r="E13" s="9">
        <v>414</v>
      </c>
      <c r="F13" s="9">
        <v>489</v>
      </c>
      <c r="G13" s="9">
        <v>470</v>
      </c>
      <c r="H13" s="9">
        <v>525</v>
      </c>
      <c r="I13" s="9">
        <v>512</v>
      </c>
      <c r="J13" s="9">
        <v>1066</v>
      </c>
      <c r="K13" s="9">
        <v>806</v>
      </c>
      <c r="L13" s="9">
        <v>640</v>
      </c>
      <c r="M13" s="9">
        <v>409</v>
      </c>
      <c r="N13" s="9">
        <v>151</v>
      </c>
      <c r="O13" s="9">
        <v>154</v>
      </c>
    </row>
    <row r="14" spans="1:15" x14ac:dyDescent="0.3">
      <c r="A14" s="9" t="s">
        <v>51</v>
      </c>
      <c r="B14" s="9" t="s">
        <v>58</v>
      </c>
      <c r="C14" s="9" t="s">
        <v>61</v>
      </c>
      <c r="D14" s="9">
        <v>305</v>
      </c>
      <c r="E14" s="9">
        <v>1083</v>
      </c>
      <c r="F14" s="9">
        <v>-210</v>
      </c>
      <c r="G14" s="9">
        <v>679</v>
      </c>
      <c r="H14" s="9">
        <v>1024</v>
      </c>
      <c r="I14" s="9">
        <v>-681</v>
      </c>
      <c r="J14" s="9">
        <v>1986</v>
      </c>
      <c r="K14" s="9">
        <v>1184</v>
      </c>
      <c r="L14" s="9">
        <v>5763</v>
      </c>
      <c r="M14" s="9">
        <v>479</v>
      </c>
      <c r="N14" s="9">
        <v>-240</v>
      </c>
      <c r="O14" s="9">
        <v>-2297</v>
      </c>
    </row>
    <row r="15" spans="1:15" x14ac:dyDescent="0.3">
      <c r="A15" s="9" t="s">
        <v>51</v>
      </c>
      <c r="B15" s="9" t="s">
        <v>58</v>
      </c>
      <c r="C15" s="9" t="s">
        <v>59</v>
      </c>
      <c r="D15" s="9">
        <v>1633</v>
      </c>
      <c r="E15" s="9">
        <v>3678</v>
      </c>
      <c r="F15" s="9">
        <v>3454</v>
      </c>
      <c r="G15" s="9">
        <v>1493</v>
      </c>
      <c r="H15" s="9">
        <v>2918</v>
      </c>
      <c r="I15" s="9">
        <v>4901</v>
      </c>
      <c r="J15" s="9">
        <v>7285</v>
      </c>
      <c r="K15" s="9">
        <v>8142</v>
      </c>
      <c r="L15" s="9">
        <v>13291</v>
      </c>
      <c r="M15" s="9">
        <v>6636</v>
      </c>
      <c r="N15" s="9">
        <v>2763</v>
      </c>
      <c r="O15" s="9">
        <v>5738</v>
      </c>
    </row>
    <row r="16" spans="1:15" x14ac:dyDescent="0.3">
      <c r="A16" s="9" t="s">
        <v>51</v>
      </c>
      <c r="B16" s="9" t="s">
        <v>58</v>
      </c>
      <c r="C16" s="9" t="s">
        <v>60</v>
      </c>
      <c r="D16" s="9">
        <v>1328</v>
      </c>
      <c r="E16" s="9">
        <v>2595</v>
      </c>
      <c r="F16" s="9">
        <v>3665</v>
      </c>
      <c r="G16" s="9">
        <v>815</v>
      </c>
      <c r="H16" s="9">
        <v>1894</v>
      </c>
      <c r="I16" s="9">
        <v>5582</v>
      </c>
      <c r="J16" s="9">
        <v>5299</v>
      </c>
      <c r="K16" s="9">
        <v>6958</v>
      </c>
      <c r="L16" s="9">
        <v>7528</v>
      </c>
      <c r="M16" s="9">
        <v>6157</v>
      </c>
      <c r="N16" s="9">
        <v>3784</v>
      </c>
      <c r="O16" s="9">
        <v>8035</v>
      </c>
    </row>
    <row r="17" spans="1:15" x14ac:dyDescent="0.3">
      <c r="A17" s="9" t="s">
        <v>51</v>
      </c>
      <c r="B17" s="9" t="s">
        <v>62</v>
      </c>
      <c r="C17" s="9" t="s">
        <v>13</v>
      </c>
      <c r="D17" s="9">
        <v>18357</v>
      </c>
      <c r="E17" s="9">
        <v>22041</v>
      </c>
      <c r="F17" s="9">
        <v>21372</v>
      </c>
      <c r="G17" s="9">
        <v>15070</v>
      </c>
      <c r="H17" s="9">
        <v>10631</v>
      </c>
      <c r="I17" s="9">
        <v>13097</v>
      </c>
      <c r="J17" s="9">
        <v>16775</v>
      </c>
      <c r="K17" s="9">
        <v>15777</v>
      </c>
      <c r="L17" s="9">
        <v>17719</v>
      </c>
      <c r="M17" s="9">
        <v>19758</v>
      </c>
      <c r="N17" s="9">
        <v>20184</v>
      </c>
      <c r="O17" s="9">
        <v>19644</v>
      </c>
    </row>
    <row r="18" spans="1:15" x14ac:dyDescent="0.3">
      <c r="A18" s="9" t="s">
        <v>51</v>
      </c>
      <c r="B18" s="9" t="s">
        <v>62</v>
      </c>
      <c r="C18" s="9" t="s">
        <v>27</v>
      </c>
      <c r="D18" s="9">
        <v>7612</v>
      </c>
      <c r="E18" s="9">
        <v>7993</v>
      </c>
      <c r="F18" s="9">
        <v>7945</v>
      </c>
      <c r="G18" s="9">
        <v>4708</v>
      </c>
      <c r="H18" s="9">
        <v>3480</v>
      </c>
      <c r="I18" s="9">
        <v>5502</v>
      </c>
      <c r="J18" s="9">
        <v>8638</v>
      </c>
      <c r="K18" s="9">
        <v>7155</v>
      </c>
      <c r="L18" s="9">
        <v>8260</v>
      </c>
      <c r="M18" s="9">
        <v>9975</v>
      </c>
      <c r="N18" s="9">
        <v>10293</v>
      </c>
      <c r="O18" s="9">
        <v>10367</v>
      </c>
    </row>
    <row r="19" spans="1:15" x14ac:dyDescent="0.3">
      <c r="A19" s="9" t="s">
        <v>51</v>
      </c>
      <c r="B19" s="9" t="s">
        <v>62</v>
      </c>
      <c r="C19" s="9" t="s">
        <v>34</v>
      </c>
      <c r="D19" s="9">
        <v>8457</v>
      </c>
      <c r="E19" s="9">
        <v>9328</v>
      </c>
      <c r="F19" s="9">
        <v>10631</v>
      </c>
      <c r="G19" s="9">
        <v>8656</v>
      </c>
      <c r="H19" s="9">
        <v>5644</v>
      </c>
      <c r="I19" s="9">
        <v>6278</v>
      </c>
      <c r="J19" s="9">
        <v>7226</v>
      </c>
      <c r="K19" s="9">
        <v>7722</v>
      </c>
      <c r="L19" s="9">
        <v>8531</v>
      </c>
      <c r="M19" s="9">
        <v>9013</v>
      </c>
      <c r="N19" s="9">
        <v>9103</v>
      </c>
      <c r="O19" s="9">
        <v>8675</v>
      </c>
    </row>
    <row r="20" spans="1:15" x14ac:dyDescent="0.3">
      <c r="A20" s="9" t="s">
        <v>51</v>
      </c>
      <c r="B20" s="9" t="s">
        <v>62</v>
      </c>
      <c r="C20" s="9" t="s">
        <v>22</v>
      </c>
      <c r="D20" s="9">
        <v>1078</v>
      </c>
      <c r="E20" s="9">
        <v>874</v>
      </c>
      <c r="F20" s="9">
        <v>559</v>
      </c>
      <c r="G20" s="9">
        <v>405</v>
      </c>
      <c r="H20" s="9">
        <v>311</v>
      </c>
      <c r="I20" s="9">
        <v>320</v>
      </c>
      <c r="J20" s="9">
        <v>276</v>
      </c>
      <c r="K20" s="9">
        <v>256</v>
      </c>
      <c r="L20" s="9">
        <v>339</v>
      </c>
      <c r="M20" s="9">
        <v>311</v>
      </c>
      <c r="N20" s="9">
        <v>292</v>
      </c>
      <c r="O20" s="9">
        <v>217</v>
      </c>
    </row>
    <row r="21" spans="1:15" x14ac:dyDescent="0.3">
      <c r="A21" s="9" t="s">
        <v>51</v>
      </c>
      <c r="B21" s="9" t="s">
        <v>62</v>
      </c>
      <c r="C21" s="9" t="s">
        <v>63</v>
      </c>
      <c r="D21" s="9">
        <v>1210</v>
      </c>
      <c r="E21" s="9">
        <v>3847</v>
      </c>
      <c r="F21" s="9">
        <v>2237</v>
      </c>
      <c r="G21" s="9">
        <v>1301</v>
      </c>
      <c r="H21" s="9">
        <v>1197</v>
      </c>
      <c r="I21" s="9">
        <v>998</v>
      </c>
      <c r="J21" s="9">
        <v>635</v>
      </c>
      <c r="K21" s="9">
        <v>644</v>
      </c>
      <c r="L21" s="9">
        <v>588</v>
      </c>
      <c r="M21" s="9">
        <v>459</v>
      </c>
      <c r="N21" s="9">
        <v>496</v>
      </c>
      <c r="O21" s="9">
        <v>385</v>
      </c>
    </row>
    <row r="22" spans="1:15" x14ac:dyDescent="0.3">
      <c r="A22" s="9" t="s">
        <v>51</v>
      </c>
      <c r="B22" s="9" t="s">
        <v>64</v>
      </c>
      <c r="C22" s="9" t="s">
        <v>13</v>
      </c>
      <c r="D22" s="9">
        <v>1886</v>
      </c>
      <c r="E22" s="9">
        <v>2501</v>
      </c>
      <c r="F22" s="9">
        <v>2286</v>
      </c>
      <c r="G22" s="9">
        <v>1264</v>
      </c>
      <c r="H22" s="9">
        <v>1573</v>
      </c>
      <c r="I22" s="9">
        <v>1585</v>
      </c>
      <c r="J22" s="9">
        <v>1635</v>
      </c>
      <c r="K22" s="9">
        <v>1660</v>
      </c>
      <c r="L22" s="9">
        <v>1863</v>
      </c>
      <c r="M22" s="9">
        <v>3376</v>
      </c>
      <c r="N22" s="9">
        <v>3545</v>
      </c>
      <c r="O22" s="9">
        <v>3653</v>
      </c>
    </row>
    <row r="23" spans="1:15" x14ac:dyDescent="0.3">
      <c r="A23" s="9" t="s">
        <v>51</v>
      </c>
      <c r="B23" s="9" t="s">
        <v>64</v>
      </c>
      <c r="C23" s="9" t="s">
        <v>65</v>
      </c>
      <c r="D23" s="9">
        <v>547</v>
      </c>
      <c r="E23" s="9">
        <v>1348</v>
      </c>
      <c r="F23" s="9">
        <v>1135</v>
      </c>
      <c r="G23" s="9">
        <v>332</v>
      </c>
      <c r="H23" s="9">
        <v>343</v>
      </c>
      <c r="I23" s="9">
        <v>174</v>
      </c>
      <c r="J23" s="9">
        <v>106</v>
      </c>
      <c r="K23" s="9">
        <v>47</v>
      </c>
      <c r="L23" s="9">
        <v>143</v>
      </c>
      <c r="M23" s="9">
        <v>398</v>
      </c>
      <c r="N23" s="9">
        <v>548</v>
      </c>
      <c r="O23" s="9">
        <v>231</v>
      </c>
    </row>
    <row r="24" spans="1:15" x14ac:dyDescent="0.3">
      <c r="A24" s="9" t="s">
        <v>51</v>
      </c>
      <c r="B24" s="9" t="s">
        <v>64</v>
      </c>
      <c r="C24" s="9" t="s">
        <v>66</v>
      </c>
      <c r="D24" s="9">
        <v>1339</v>
      </c>
      <c r="E24" s="9">
        <v>1155</v>
      </c>
      <c r="F24" s="9">
        <v>1151</v>
      </c>
      <c r="G24" s="9">
        <v>932</v>
      </c>
      <c r="H24" s="9">
        <v>1230</v>
      </c>
      <c r="I24" s="9">
        <v>1411</v>
      </c>
      <c r="J24" s="9">
        <v>1528</v>
      </c>
      <c r="K24" s="9">
        <v>1613</v>
      </c>
      <c r="L24" s="9">
        <v>1719</v>
      </c>
      <c r="M24" s="9">
        <v>2978</v>
      </c>
      <c r="N24" s="9">
        <v>2997</v>
      </c>
      <c r="O24" s="9">
        <v>3423</v>
      </c>
    </row>
    <row r="25" spans="1:15" x14ac:dyDescent="0.3">
      <c r="A25" s="9" t="s">
        <v>51</v>
      </c>
      <c r="B25" s="9" t="s">
        <v>67</v>
      </c>
      <c r="C25" s="9" t="s">
        <v>13</v>
      </c>
      <c r="D25" s="9">
        <v>1409</v>
      </c>
      <c r="E25" s="9">
        <v>1239</v>
      </c>
      <c r="F25" s="9">
        <v>1230</v>
      </c>
      <c r="G25" s="9">
        <v>856</v>
      </c>
      <c r="H25" s="9">
        <v>796</v>
      </c>
      <c r="I25" s="9">
        <v>1893</v>
      </c>
      <c r="J25" s="9">
        <v>491</v>
      </c>
      <c r="K25" s="9">
        <v>598</v>
      </c>
      <c r="L25" s="9">
        <v>1324</v>
      </c>
      <c r="M25" s="9">
        <v>364</v>
      </c>
      <c r="N25" s="9">
        <v>243</v>
      </c>
      <c r="O25" s="9">
        <v>322</v>
      </c>
    </row>
    <row r="26" spans="1:15" x14ac:dyDescent="0.3">
      <c r="A26" s="9" t="s">
        <v>51</v>
      </c>
      <c r="B26" s="9" t="s">
        <v>68</v>
      </c>
      <c r="C26" s="9" t="s">
        <v>13</v>
      </c>
      <c r="D26" s="9">
        <v>985</v>
      </c>
      <c r="E26" s="9">
        <v>1612</v>
      </c>
      <c r="F26" s="9">
        <v>2293</v>
      </c>
      <c r="G26" s="9">
        <v>1888</v>
      </c>
      <c r="H26" s="9">
        <v>1529</v>
      </c>
      <c r="I26" s="9">
        <v>2043</v>
      </c>
      <c r="J26" s="9">
        <v>1453</v>
      </c>
      <c r="K26" s="9">
        <v>1534</v>
      </c>
      <c r="L26" s="9">
        <v>2137</v>
      </c>
      <c r="M26" s="9">
        <v>2086</v>
      </c>
      <c r="N26" s="9">
        <v>1409</v>
      </c>
      <c r="O26" s="9">
        <v>1411</v>
      </c>
    </row>
    <row r="27" spans="1:15" x14ac:dyDescent="0.3">
      <c r="A27" s="9" t="s">
        <v>51</v>
      </c>
      <c r="B27" s="9" t="s">
        <v>68</v>
      </c>
      <c r="C27" s="9" t="s">
        <v>69</v>
      </c>
      <c r="D27" s="9">
        <v>366</v>
      </c>
      <c r="E27" s="9">
        <v>422</v>
      </c>
      <c r="F27" s="9">
        <v>123</v>
      </c>
      <c r="G27" s="9">
        <v>117</v>
      </c>
      <c r="H27" s="9">
        <v>95</v>
      </c>
      <c r="I27" s="9">
        <v>96</v>
      </c>
      <c r="J27" s="9">
        <v>91</v>
      </c>
      <c r="K27" s="9">
        <v>92</v>
      </c>
      <c r="L27" s="9">
        <v>90</v>
      </c>
      <c r="M27" s="9">
        <v>95</v>
      </c>
      <c r="N27" s="9">
        <v>91</v>
      </c>
      <c r="O27" s="9">
        <v>96</v>
      </c>
    </row>
    <row r="28" spans="1:15" x14ac:dyDescent="0.3">
      <c r="A28" s="9" t="s">
        <v>51</v>
      </c>
      <c r="B28" s="9" t="s">
        <v>68</v>
      </c>
      <c r="C28" s="9" t="s">
        <v>140</v>
      </c>
      <c r="D28" s="9">
        <v>619</v>
      </c>
      <c r="E28" s="9">
        <v>1189</v>
      </c>
      <c r="F28" s="9">
        <v>2170</v>
      </c>
      <c r="G28" s="9">
        <v>1770</v>
      </c>
      <c r="H28" s="9">
        <v>1433</v>
      </c>
      <c r="I28" s="9">
        <v>1947</v>
      </c>
      <c r="J28" s="9">
        <v>1362</v>
      </c>
      <c r="K28" s="9">
        <v>1442</v>
      </c>
      <c r="L28" s="9">
        <v>2048</v>
      </c>
      <c r="M28" s="9">
        <v>1991</v>
      </c>
      <c r="N28" s="9">
        <v>1318</v>
      </c>
      <c r="O28" s="9">
        <v>1315</v>
      </c>
    </row>
    <row r="29" spans="1:15" x14ac:dyDescent="0.3">
      <c r="A29" s="9" t="s">
        <v>51</v>
      </c>
      <c r="B29" s="9" t="s">
        <v>13</v>
      </c>
      <c r="C29" s="9" t="s">
        <v>13</v>
      </c>
      <c r="D29" s="9">
        <v>21299</v>
      </c>
      <c r="E29" s="9">
        <v>22897</v>
      </c>
      <c r="F29" s="9">
        <v>20778</v>
      </c>
      <c r="G29" s="9">
        <v>17894</v>
      </c>
      <c r="H29" s="9">
        <v>13104</v>
      </c>
      <c r="I29" s="9">
        <v>15098</v>
      </c>
      <c r="J29" s="9">
        <v>23036</v>
      </c>
      <c r="K29" s="9">
        <v>22306</v>
      </c>
      <c r="L29" s="9">
        <v>26558</v>
      </c>
      <c r="M29" s="9">
        <v>16500</v>
      </c>
      <c r="N29" s="9">
        <v>16259</v>
      </c>
      <c r="O29" s="9">
        <v>15996</v>
      </c>
    </row>
    <row r="30" spans="1:15" x14ac:dyDescent="0.3">
      <c r="A30" s="9" t="s">
        <v>141</v>
      </c>
      <c r="B30" s="9" t="s">
        <v>22</v>
      </c>
      <c r="C30" s="9" t="s">
        <v>13</v>
      </c>
      <c r="D30" s="9">
        <v>647</v>
      </c>
      <c r="E30" s="9">
        <v>1639</v>
      </c>
      <c r="F30" s="9">
        <v>166</v>
      </c>
      <c r="G30" s="9">
        <v>-18</v>
      </c>
      <c r="H30" s="9">
        <v>5260</v>
      </c>
      <c r="I30" s="9">
        <v>49</v>
      </c>
      <c r="J30" s="9">
        <v>259</v>
      </c>
      <c r="K30" s="9">
        <v>74</v>
      </c>
      <c r="L30" s="9">
        <v>263</v>
      </c>
      <c r="M30" s="9">
        <v>384</v>
      </c>
      <c r="N30" s="9">
        <v>88</v>
      </c>
      <c r="O30" s="9">
        <v>-49</v>
      </c>
    </row>
    <row r="31" spans="1:15" x14ac:dyDescent="0.3">
      <c r="A31" s="9" t="s">
        <v>141</v>
      </c>
      <c r="B31" s="9" t="s">
        <v>22</v>
      </c>
      <c r="C31" s="9" t="s">
        <v>23</v>
      </c>
      <c r="D31" s="9">
        <v>-2</v>
      </c>
      <c r="E31" s="9">
        <v>-34</v>
      </c>
      <c r="F31" s="9">
        <v>49</v>
      </c>
      <c r="G31" s="9">
        <v>-21</v>
      </c>
      <c r="H31" s="9">
        <v>24</v>
      </c>
      <c r="I31" s="9">
        <v>-2</v>
      </c>
      <c r="J31" s="9">
        <v>-4</v>
      </c>
      <c r="K31" s="9">
        <v>0</v>
      </c>
      <c r="L31" s="9">
        <v>-1</v>
      </c>
      <c r="M31" s="9">
        <v>0</v>
      </c>
      <c r="N31" s="9">
        <v>-6</v>
      </c>
      <c r="O31" s="9">
        <v>0</v>
      </c>
    </row>
    <row r="32" spans="1:15" x14ac:dyDescent="0.3">
      <c r="A32" s="9" t="s">
        <v>141</v>
      </c>
      <c r="B32" s="9" t="s">
        <v>22</v>
      </c>
      <c r="C32" s="9" t="s">
        <v>24</v>
      </c>
      <c r="D32" s="9">
        <v>649</v>
      </c>
      <c r="E32" s="9">
        <v>1674</v>
      </c>
      <c r="F32" s="9">
        <v>118</v>
      </c>
      <c r="G32" s="9">
        <v>3</v>
      </c>
      <c r="H32" s="9">
        <v>5236</v>
      </c>
      <c r="I32" s="9">
        <v>51</v>
      </c>
      <c r="J32" s="9">
        <v>263</v>
      </c>
      <c r="K32" s="9">
        <v>74</v>
      </c>
      <c r="L32" s="9">
        <v>264</v>
      </c>
      <c r="M32" s="9">
        <v>385</v>
      </c>
      <c r="N32" s="9">
        <v>94</v>
      </c>
      <c r="O32" s="9">
        <v>-48</v>
      </c>
    </row>
    <row r="33" spans="1:15" x14ac:dyDescent="0.3">
      <c r="A33" s="9" t="s">
        <v>141</v>
      </c>
      <c r="B33" s="9" t="s">
        <v>22</v>
      </c>
      <c r="C33" s="9" t="s">
        <v>25</v>
      </c>
      <c r="D33" s="9">
        <v>599</v>
      </c>
      <c r="E33" s="9">
        <v>1574</v>
      </c>
      <c r="F33" s="9">
        <v>127</v>
      </c>
      <c r="G33" s="9">
        <v>97</v>
      </c>
      <c r="H33" s="9">
        <v>3286</v>
      </c>
      <c r="I33" s="9">
        <v>140</v>
      </c>
      <c r="J33" s="9">
        <v>-290</v>
      </c>
      <c r="K33" s="9">
        <v>-176</v>
      </c>
      <c r="L33" s="9">
        <v>83</v>
      </c>
      <c r="M33" s="9">
        <v>128</v>
      </c>
      <c r="N33" s="9">
        <v>26</v>
      </c>
      <c r="O33" s="9">
        <v>-47</v>
      </c>
    </row>
    <row r="34" spans="1:15" x14ac:dyDescent="0.3">
      <c r="A34" s="9" t="s">
        <v>141</v>
      </c>
      <c r="B34" s="9" t="s">
        <v>22</v>
      </c>
      <c r="C34" s="9" t="s">
        <v>26</v>
      </c>
      <c r="D34" s="9">
        <v>50</v>
      </c>
      <c r="E34" s="9">
        <v>99</v>
      </c>
      <c r="F34" s="9">
        <v>-10</v>
      </c>
      <c r="G34" s="9">
        <v>-95</v>
      </c>
      <c r="H34" s="9">
        <v>1951</v>
      </c>
      <c r="I34" s="9">
        <v>-89</v>
      </c>
      <c r="J34" s="9">
        <v>553</v>
      </c>
      <c r="K34" s="9">
        <v>250</v>
      </c>
      <c r="L34" s="9">
        <v>181</v>
      </c>
      <c r="M34" s="9">
        <v>257</v>
      </c>
      <c r="N34" s="9">
        <v>68</v>
      </c>
      <c r="O34" s="9">
        <v>-2</v>
      </c>
    </row>
    <row r="35" spans="1:15" x14ac:dyDescent="0.3">
      <c r="A35" s="9" t="s">
        <v>141</v>
      </c>
      <c r="B35" s="9" t="s">
        <v>27</v>
      </c>
      <c r="C35" s="9" t="s">
        <v>13</v>
      </c>
      <c r="D35" s="9">
        <v>-19581</v>
      </c>
      <c r="E35" s="9">
        <v>-20467</v>
      </c>
      <c r="F35" s="9">
        <v>-26262</v>
      </c>
      <c r="G35" s="9">
        <v>-103022</v>
      </c>
      <c r="H35" s="9">
        <v>10306</v>
      </c>
      <c r="I35" s="9">
        <v>-23569</v>
      </c>
      <c r="J35" s="9">
        <v>-28800</v>
      </c>
      <c r="K35" s="9">
        <v>-12763</v>
      </c>
      <c r="L35" s="9">
        <v>-21952</v>
      </c>
      <c r="M35" s="9">
        <v>17987</v>
      </c>
      <c r="N35" s="9">
        <v>-24281</v>
      </c>
      <c r="O35" s="9">
        <v>4179</v>
      </c>
    </row>
    <row r="36" spans="1:15" x14ac:dyDescent="0.3">
      <c r="A36" s="9" t="s">
        <v>141</v>
      </c>
      <c r="B36" s="9" t="s">
        <v>27</v>
      </c>
      <c r="C36" s="9" t="s">
        <v>28</v>
      </c>
      <c r="D36" s="9">
        <v>-3804</v>
      </c>
      <c r="E36" s="9">
        <v>-3312</v>
      </c>
      <c r="F36" s="9">
        <v>-1434</v>
      </c>
      <c r="G36" s="9">
        <v>76975</v>
      </c>
      <c r="H36" s="9">
        <v>-112</v>
      </c>
      <c r="I36" s="9">
        <v>4749</v>
      </c>
      <c r="J36" s="9">
        <v>-8672</v>
      </c>
      <c r="K36" s="9">
        <v>-2020</v>
      </c>
      <c r="L36" s="9">
        <v>-10868</v>
      </c>
      <c r="M36" s="9">
        <v>-5599</v>
      </c>
      <c r="N36" s="9">
        <v>-5369</v>
      </c>
      <c r="O36" s="9">
        <v>6292</v>
      </c>
    </row>
    <row r="37" spans="1:15" x14ac:dyDescent="0.3">
      <c r="A37" s="9" t="s">
        <v>141</v>
      </c>
      <c r="B37" s="9" t="s">
        <v>27</v>
      </c>
      <c r="C37" s="9" t="s">
        <v>31</v>
      </c>
      <c r="D37" s="9">
        <v>-5218</v>
      </c>
      <c r="E37" s="9">
        <v>-3389</v>
      </c>
      <c r="F37" s="9">
        <v>-4086</v>
      </c>
      <c r="G37" s="9">
        <v>503</v>
      </c>
      <c r="H37" s="9">
        <v>2654</v>
      </c>
      <c r="I37" s="9">
        <v>778</v>
      </c>
      <c r="J37" s="9">
        <v>-194</v>
      </c>
      <c r="K37" s="9">
        <v>1235</v>
      </c>
      <c r="L37" s="9">
        <v>1220</v>
      </c>
      <c r="M37" s="9">
        <v>2642</v>
      </c>
      <c r="N37" s="9">
        <v>208</v>
      </c>
      <c r="O37" s="9">
        <v>1791</v>
      </c>
    </row>
    <row r="38" spans="1:15" x14ac:dyDescent="0.3">
      <c r="A38" s="9" t="s">
        <v>141</v>
      </c>
      <c r="B38" s="9" t="s">
        <v>27</v>
      </c>
      <c r="C38" s="9" t="s">
        <v>32</v>
      </c>
      <c r="D38" s="9">
        <v>-10068</v>
      </c>
      <c r="E38" s="9">
        <v>-13461</v>
      </c>
      <c r="F38" s="9">
        <v>-18899</v>
      </c>
      <c r="G38" s="9">
        <v>-180195</v>
      </c>
      <c r="H38" s="9">
        <v>8098</v>
      </c>
      <c r="I38" s="9">
        <v>-30325</v>
      </c>
      <c r="J38" s="9">
        <v>-19128</v>
      </c>
      <c r="K38" s="9">
        <v>-11824</v>
      </c>
      <c r="L38" s="9">
        <v>-12319</v>
      </c>
      <c r="M38" s="9">
        <v>20935</v>
      </c>
      <c r="N38" s="9">
        <v>-19127</v>
      </c>
      <c r="O38" s="9">
        <v>-3905</v>
      </c>
    </row>
    <row r="39" spans="1:15" x14ac:dyDescent="0.3">
      <c r="A39" s="9" t="s">
        <v>141</v>
      </c>
      <c r="B39" s="9" t="s">
        <v>27</v>
      </c>
      <c r="C39" s="9" t="s">
        <v>33</v>
      </c>
      <c r="D39" s="9">
        <v>-491</v>
      </c>
      <c r="E39" s="9">
        <v>-303</v>
      </c>
      <c r="F39" s="9">
        <v>-1842</v>
      </c>
      <c r="G39" s="9">
        <v>-305</v>
      </c>
      <c r="H39" s="9">
        <v>-334</v>
      </c>
      <c r="I39" s="9">
        <v>1229</v>
      </c>
      <c r="J39" s="9">
        <v>-806</v>
      </c>
      <c r="K39" s="9">
        <v>-154</v>
      </c>
      <c r="L39" s="9">
        <v>15</v>
      </c>
      <c r="M39" s="9">
        <v>9</v>
      </c>
      <c r="N39" s="9">
        <v>7</v>
      </c>
      <c r="O39" s="9">
        <v>0</v>
      </c>
    </row>
    <row r="40" spans="1:15" x14ac:dyDescent="0.3">
      <c r="A40" s="9" t="s">
        <v>141</v>
      </c>
      <c r="B40" s="9" t="s">
        <v>34</v>
      </c>
      <c r="C40" s="9" t="s">
        <v>13</v>
      </c>
      <c r="D40" s="9">
        <v>-12375</v>
      </c>
      <c r="E40" s="9">
        <v>-8628</v>
      </c>
      <c r="F40" s="9">
        <v>14229</v>
      </c>
      <c r="G40" s="9">
        <v>83966</v>
      </c>
      <c r="H40" s="9">
        <v>1585</v>
      </c>
      <c r="I40" s="9">
        <v>-16789</v>
      </c>
      <c r="J40" s="9">
        <v>-21237</v>
      </c>
      <c r="K40" s="9">
        <v>-23358</v>
      </c>
      <c r="L40" s="9">
        <v>-27734</v>
      </c>
      <c r="M40" s="9">
        <v>-18131</v>
      </c>
      <c r="N40" s="9">
        <v>-8061</v>
      </c>
      <c r="O40" s="9">
        <v>-56665</v>
      </c>
    </row>
    <row r="41" spans="1:15" x14ac:dyDescent="0.3">
      <c r="A41" s="9" t="s">
        <v>141</v>
      </c>
      <c r="B41" s="9" t="s">
        <v>34</v>
      </c>
      <c r="C41" s="9" t="s">
        <v>35</v>
      </c>
      <c r="D41" s="9">
        <v>274</v>
      </c>
      <c r="E41" s="9">
        <v>894</v>
      </c>
      <c r="F41" s="9">
        <v>4484</v>
      </c>
      <c r="G41" s="9">
        <v>4789</v>
      </c>
      <c r="H41" s="9">
        <v>5221</v>
      </c>
      <c r="I41" s="9">
        <v>-418</v>
      </c>
      <c r="J41" s="9">
        <v>320</v>
      </c>
      <c r="K41" s="9">
        <v>1464</v>
      </c>
      <c r="L41" s="9">
        <v>-237</v>
      </c>
      <c r="M41" s="9">
        <v>-616</v>
      </c>
      <c r="N41" s="9">
        <v>-268</v>
      </c>
      <c r="O41" s="9">
        <v>502</v>
      </c>
    </row>
    <row r="42" spans="1:15" x14ac:dyDescent="0.3">
      <c r="A42" s="9" t="s">
        <v>141</v>
      </c>
      <c r="B42" s="9" t="s">
        <v>34</v>
      </c>
      <c r="C42" s="9" t="s">
        <v>36</v>
      </c>
      <c r="D42" s="9">
        <v>-12649</v>
      </c>
      <c r="E42" s="9">
        <v>-9522</v>
      </c>
      <c r="F42" s="9">
        <v>9744</v>
      </c>
      <c r="G42" s="9">
        <v>79176</v>
      </c>
      <c r="H42" s="9">
        <v>-3636</v>
      </c>
      <c r="I42" s="9">
        <v>-16372</v>
      </c>
      <c r="J42" s="9">
        <v>-21557</v>
      </c>
      <c r="K42" s="9">
        <v>-24821</v>
      </c>
      <c r="L42" s="9">
        <v>-27497</v>
      </c>
      <c r="M42" s="9">
        <v>-17515</v>
      </c>
      <c r="N42" s="9">
        <v>-7793</v>
      </c>
      <c r="O42" s="9">
        <v>-57167</v>
      </c>
    </row>
    <row r="43" spans="1:15" x14ac:dyDescent="0.3">
      <c r="A43" s="9" t="s">
        <v>141</v>
      </c>
      <c r="B43" s="9" t="s">
        <v>37</v>
      </c>
      <c r="C43" s="9" t="s">
        <v>13</v>
      </c>
      <c r="D43" s="9">
        <v>19724</v>
      </c>
      <c r="E43" s="9">
        <v>38479</v>
      </c>
      <c r="F43" s="9">
        <v>66235</v>
      </c>
      <c r="G43" s="9">
        <v>67455</v>
      </c>
      <c r="H43" s="9">
        <v>68967</v>
      </c>
      <c r="I43" s="9">
        <v>39672</v>
      </c>
      <c r="J43" s="9">
        <v>54437</v>
      </c>
      <c r="K43" s="9">
        <v>43910</v>
      </c>
      <c r="L43" s="9">
        <v>39353</v>
      </c>
      <c r="M43" s="9">
        <v>64152</v>
      </c>
      <c r="N43" s="9">
        <v>52654</v>
      </c>
      <c r="O43" s="9">
        <v>64556</v>
      </c>
    </row>
    <row r="44" spans="1:15" x14ac:dyDescent="0.3">
      <c r="A44" s="9" t="s">
        <v>141</v>
      </c>
      <c r="B44" s="9" t="s">
        <v>38</v>
      </c>
      <c r="C44" s="9" t="s">
        <v>13</v>
      </c>
      <c r="D44" s="9">
        <v>-1876</v>
      </c>
      <c r="E44" s="9">
        <v>-10480</v>
      </c>
      <c r="F44" s="9">
        <v>-18839</v>
      </c>
      <c r="G44" s="9">
        <v>19026</v>
      </c>
      <c r="H44" s="9">
        <v>-5342</v>
      </c>
      <c r="I44" s="9">
        <v>15967</v>
      </c>
      <c r="J44" s="9">
        <v>-4090</v>
      </c>
      <c r="K44" s="9">
        <v>1639</v>
      </c>
      <c r="L44" s="9">
        <v>1505</v>
      </c>
      <c r="M44" s="9">
        <v>4692</v>
      </c>
      <c r="N44" s="9">
        <v>-1695</v>
      </c>
      <c r="O44" s="9">
        <v>-10272</v>
      </c>
    </row>
    <row r="45" spans="1:15" x14ac:dyDescent="0.3">
      <c r="A45" s="9" t="s">
        <v>141</v>
      </c>
      <c r="B45" s="9" t="s">
        <v>38</v>
      </c>
      <c r="C45" s="9" t="s">
        <v>35</v>
      </c>
      <c r="D45" s="9">
        <v>-3214</v>
      </c>
      <c r="E45" s="9">
        <v>-8616</v>
      </c>
      <c r="F45" s="9">
        <v>-16876</v>
      </c>
      <c r="G45" s="9">
        <v>16834</v>
      </c>
      <c r="H45" s="9">
        <v>-6159</v>
      </c>
      <c r="I45" s="9">
        <v>13866</v>
      </c>
      <c r="J45" s="9">
        <v>-4886</v>
      </c>
      <c r="K45" s="9">
        <v>133</v>
      </c>
      <c r="L45" s="9">
        <v>1045</v>
      </c>
      <c r="M45" s="9">
        <v>3604</v>
      </c>
      <c r="N45" s="9">
        <v>-1821</v>
      </c>
      <c r="O45" s="9">
        <v>-10919</v>
      </c>
    </row>
    <row r="46" spans="1:15" x14ac:dyDescent="0.3">
      <c r="A46" s="9" t="s">
        <v>141</v>
      </c>
      <c r="B46" s="9" t="s">
        <v>38</v>
      </c>
      <c r="C46" s="9" t="s">
        <v>142</v>
      </c>
      <c r="D46" s="9">
        <v>975</v>
      </c>
      <c r="E46" s="9">
        <v>-896</v>
      </c>
      <c r="F46" s="9">
        <v>-402</v>
      </c>
      <c r="G46" s="9">
        <v>1094</v>
      </c>
      <c r="H46" s="9">
        <v>242</v>
      </c>
      <c r="I46" s="9">
        <v>305</v>
      </c>
      <c r="J46" s="9">
        <v>404</v>
      </c>
      <c r="K46" s="9">
        <v>479</v>
      </c>
      <c r="L46" s="9">
        <v>46</v>
      </c>
      <c r="M46" s="9">
        <v>446</v>
      </c>
      <c r="N46" s="9">
        <v>41</v>
      </c>
      <c r="O46" s="9">
        <v>38</v>
      </c>
    </row>
    <row r="47" spans="1:15" x14ac:dyDescent="0.3">
      <c r="A47" s="9" t="s">
        <v>141</v>
      </c>
      <c r="B47" s="9" t="s">
        <v>38</v>
      </c>
      <c r="C47" s="9" t="s">
        <v>143</v>
      </c>
      <c r="D47" s="9">
        <v>363</v>
      </c>
      <c r="E47" s="9">
        <v>-967</v>
      </c>
      <c r="F47" s="9">
        <v>-1561</v>
      </c>
      <c r="G47" s="9">
        <v>1098</v>
      </c>
      <c r="H47" s="9">
        <v>575</v>
      </c>
      <c r="I47" s="9">
        <v>1796</v>
      </c>
      <c r="J47" s="9">
        <v>392</v>
      </c>
      <c r="K47" s="9">
        <v>1026</v>
      </c>
      <c r="L47" s="9">
        <v>415</v>
      </c>
      <c r="M47" s="9">
        <v>642</v>
      </c>
      <c r="N47" s="9">
        <v>84</v>
      </c>
      <c r="O47" s="9">
        <v>610</v>
      </c>
    </row>
    <row r="48" spans="1:15" x14ac:dyDescent="0.3">
      <c r="A48" s="9" t="s">
        <v>141</v>
      </c>
      <c r="B48" s="9" t="s">
        <v>43</v>
      </c>
      <c r="C48" s="9" t="s">
        <v>13</v>
      </c>
      <c r="D48" s="9">
        <v>-5</v>
      </c>
      <c r="E48" s="9">
        <v>-363</v>
      </c>
      <c r="F48" s="9">
        <v>-72</v>
      </c>
      <c r="G48" s="9">
        <v>905</v>
      </c>
      <c r="H48" s="9">
        <v>92</v>
      </c>
      <c r="I48" s="9">
        <v>-116</v>
      </c>
      <c r="J48" s="9">
        <v>-108</v>
      </c>
      <c r="K48" s="9">
        <v>35</v>
      </c>
      <c r="L48" s="9">
        <v>111</v>
      </c>
      <c r="M48" s="9">
        <v>-52</v>
      </c>
      <c r="N48" s="9">
        <v>27</v>
      </c>
      <c r="O48" s="9">
        <v>5</v>
      </c>
    </row>
    <row r="49" spans="1:15" x14ac:dyDescent="0.3">
      <c r="A49" s="9" t="s">
        <v>141</v>
      </c>
      <c r="B49" s="9" t="s">
        <v>13</v>
      </c>
      <c r="C49" s="9" t="s">
        <v>13</v>
      </c>
      <c r="D49" s="9">
        <v>-13466</v>
      </c>
      <c r="E49" s="9">
        <v>175</v>
      </c>
      <c r="F49" s="9">
        <v>35457</v>
      </c>
      <c r="G49" s="9">
        <v>68312</v>
      </c>
      <c r="H49" s="9">
        <v>80867</v>
      </c>
      <c r="I49" s="9">
        <v>15213</v>
      </c>
      <c r="J49" s="9">
        <v>461</v>
      </c>
      <c r="K49" s="9">
        <v>9537</v>
      </c>
      <c r="L49" s="9">
        <v>-8453</v>
      </c>
      <c r="M49" s="9">
        <v>69032</v>
      </c>
      <c r="N49" s="9">
        <v>18732</v>
      </c>
      <c r="O49" s="9">
        <v>1754</v>
      </c>
    </row>
    <row r="50" spans="1:15" x14ac:dyDescent="0.3">
      <c r="A50" s="9" t="s">
        <v>144</v>
      </c>
      <c r="B50" s="9" t="s">
        <v>46</v>
      </c>
      <c r="C50" s="9" t="s">
        <v>13</v>
      </c>
      <c r="D50" s="9">
        <v>0</v>
      </c>
      <c r="E50" s="9">
        <v>17</v>
      </c>
      <c r="F50" s="9">
        <v>0</v>
      </c>
      <c r="G50" s="9">
        <v>3425</v>
      </c>
      <c r="H50" s="9">
        <v>721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3">
      <c r="A51" s="9" t="s">
        <v>144</v>
      </c>
      <c r="B51" s="9" t="s">
        <v>37</v>
      </c>
      <c r="C51" s="9" t="s">
        <v>13</v>
      </c>
      <c r="D51" s="9">
        <v>-21663</v>
      </c>
      <c r="E51" s="9">
        <v>-27616</v>
      </c>
      <c r="F51" s="9">
        <v>-82750</v>
      </c>
      <c r="G51" s="9">
        <v>-47698</v>
      </c>
      <c r="H51" s="9">
        <v>-71005</v>
      </c>
      <c r="I51" s="9">
        <v>-38461</v>
      </c>
      <c r="J51" s="9">
        <v>-44392</v>
      </c>
      <c r="K51" s="9">
        <v>-24708</v>
      </c>
      <c r="L51" s="9">
        <v>-43444</v>
      </c>
      <c r="M51" s="9">
        <v>-87249</v>
      </c>
      <c r="N51" s="9">
        <v>-42232</v>
      </c>
      <c r="O51" s="9">
        <v>-38631</v>
      </c>
    </row>
    <row r="52" spans="1:15" x14ac:dyDescent="0.3">
      <c r="A52" s="9" t="s">
        <v>144</v>
      </c>
      <c r="B52" s="9" t="s">
        <v>38</v>
      </c>
      <c r="C52" s="9" t="s">
        <v>13</v>
      </c>
      <c r="D52" s="9">
        <v>6699</v>
      </c>
      <c r="E52" s="9">
        <v>-9713</v>
      </c>
      <c r="F52" s="9">
        <v>28073</v>
      </c>
      <c r="G52" s="9">
        <v>-54475</v>
      </c>
      <c r="H52" s="9">
        <v>-18144</v>
      </c>
      <c r="I52" s="9">
        <v>6129</v>
      </c>
      <c r="J52" s="9">
        <v>16327</v>
      </c>
      <c r="K52" s="9">
        <v>-15798</v>
      </c>
      <c r="L52" s="9">
        <v>24117</v>
      </c>
      <c r="M52" s="9">
        <v>-7433</v>
      </c>
      <c r="N52" s="9">
        <v>6054</v>
      </c>
      <c r="O52" s="9">
        <v>15203</v>
      </c>
    </row>
    <row r="53" spans="1:15" x14ac:dyDescent="0.3">
      <c r="A53" s="9" t="s">
        <v>144</v>
      </c>
      <c r="B53" s="9" t="s">
        <v>38</v>
      </c>
      <c r="C53" s="9" t="s">
        <v>35</v>
      </c>
      <c r="D53" s="9">
        <v>6423</v>
      </c>
      <c r="E53" s="9">
        <v>-9726</v>
      </c>
      <c r="F53" s="9">
        <v>27674</v>
      </c>
      <c r="G53" s="9">
        <v>-54383</v>
      </c>
      <c r="H53" s="9">
        <v>-18159</v>
      </c>
      <c r="I53" s="9">
        <v>6034</v>
      </c>
      <c r="J53" s="9">
        <v>16372</v>
      </c>
      <c r="K53" s="9">
        <v>-15748</v>
      </c>
      <c r="L53" s="9">
        <v>23718</v>
      </c>
      <c r="M53" s="9">
        <v>-7423</v>
      </c>
      <c r="N53" s="9">
        <v>5103</v>
      </c>
      <c r="O53" s="9">
        <v>15866</v>
      </c>
    </row>
    <row r="54" spans="1:15" x14ac:dyDescent="0.3">
      <c r="A54" s="9" t="s">
        <v>144</v>
      </c>
      <c r="B54" s="9" t="s">
        <v>38</v>
      </c>
      <c r="C54" s="9" t="s">
        <v>36</v>
      </c>
      <c r="D54" s="9">
        <v>276</v>
      </c>
      <c r="E54" s="9">
        <v>14</v>
      </c>
      <c r="F54" s="9">
        <v>399</v>
      </c>
      <c r="G54" s="9">
        <v>-92</v>
      </c>
      <c r="H54" s="9">
        <v>15</v>
      </c>
      <c r="I54" s="9">
        <v>96</v>
      </c>
      <c r="J54" s="9">
        <v>-45</v>
      </c>
      <c r="K54" s="9">
        <v>-51</v>
      </c>
      <c r="L54" s="9">
        <v>399</v>
      </c>
      <c r="M54" s="9">
        <v>-10</v>
      </c>
      <c r="N54" s="9">
        <v>951</v>
      </c>
      <c r="O54" s="9">
        <v>-663</v>
      </c>
    </row>
    <row r="55" spans="1:15" x14ac:dyDescent="0.3">
      <c r="A55" s="9" t="s">
        <v>144</v>
      </c>
      <c r="B55" s="9" t="s">
        <v>13</v>
      </c>
      <c r="C55" s="9" t="s">
        <v>13</v>
      </c>
      <c r="D55" s="9">
        <v>-14964</v>
      </c>
      <c r="E55" s="9">
        <v>-37312</v>
      </c>
      <c r="F55" s="9">
        <v>-54677</v>
      </c>
      <c r="G55" s="9">
        <v>-98748</v>
      </c>
      <c r="H55" s="9">
        <v>-88428</v>
      </c>
      <c r="I55" s="9">
        <v>-32332</v>
      </c>
      <c r="J55" s="9">
        <v>-28065</v>
      </c>
      <c r="K55" s="9">
        <v>-40506</v>
      </c>
      <c r="L55" s="9">
        <v>-19327</v>
      </c>
      <c r="M55" s="9">
        <v>-94682</v>
      </c>
      <c r="N55" s="9">
        <v>-36178</v>
      </c>
      <c r="O55" s="9">
        <v>-23428</v>
      </c>
    </row>
    <row r="56" spans="1:15" x14ac:dyDescent="0.3">
      <c r="A56" s="9" t="s">
        <v>145</v>
      </c>
      <c r="B56" s="9" t="s">
        <v>13</v>
      </c>
      <c r="C56" s="9" t="s">
        <v>13</v>
      </c>
      <c r="D56" s="9">
        <v>7131</v>
      </c>
      <c r="E56" s="9">
        <v>14240</v>
      </c>
      <c r="F56" s="9">
        <v>-1558</v>
      </c>
      <c r="G56" s="9">
        <v>12542</v>
      </c>
      <c r="H56" s="9">
        <v>-5543</v>
      </c>
      <c r="I56" s="9">
        <v>2021</v>
      </c>
      <c r="J56" s="9">
        <v>4568</v>
      </c>
      <c r="K56" s="9">
        <v>8663</v>
      </c>
      <c r="L56" s="9">
        <v>1222</v>
      </c>
      <c r="M56" s="9">
        <v>9150</v>
      </c>
      <c r="N56" s="9">
        <v>1187</v>
      </c>
      <c r="O56" s="9">
        <v>5678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22"/>
  <sheetViews>
    <sheetView workbookViewId="0">
      <selection activeCell="A14" sqref="A14"/>
    </sheetView>
  </sheetViews>
  <sheetFormatPr defaultRowHeight="14.4" x14ac:dyDescent="0.3"/>
  <cols>
    <col min="1" max="1" width="51.5546875" style="9" customWidth="1"/>
    <col min="2" max="2" width="30.5546875" style="9" customWidth="1"/>
    <col min="3" max="3" width="9.109375" style="9" customWidth="1"/>
    <col min="4" max="4" width="8.77734375" style="9" customWidth="1"/>
    <col min="5" max="16384" width="8.88671875" style="9"/>
  </cols>
  <sheetData>
    <row r="1" spans="1:47" x14ac:dyDescent="0.3">
      <c r="A1" s="9" t="s">
        <v>204</v>
      </c>
    </row>
    <row r="3" spans="1:47" x14ac:dyDescent="0.3">
      <c r="A3" s="9" t="s">
        <v>14</v>
      </c>
      <c r="B3" s="9" t="s">
        <v>78</v>
      </c>
      <c r="C3" s="9" t="s">
        <v>147</v>
      </c>
      <c r="D3" s="9" t="s">
        <v>148</v>
      </c>
      <c r="E3" s="9" t="s">
        <v>149</v>
      </c>
      <c r="F3" s="9" t="s">
        <v>150</v>
      </c>
      <c r="G3" s="9" t="s">
        <v>151</v>
      </c>
      <c r="H3" s="9" t="s">
        <v>152</v>
      </c>
      <c r="I3" s="9" t="s">
        <v>153</v>
      </c>
      <c r="J3" s="9" t="s">
        <v>154</v>
      </c>
      <c r="K3" s="9" t="s">
        <v>155</v>
      </c>
      <c r="L3" s="9" t="s">
        <v>156</v>
      </c>
      <c r="M3" s="9" t="s">
        <v>157</v>
      </c>
      <c r="N3" s="9" t="s">
        <v>158</v>
      </c>
      <c r="O3" s="9" t="s">
        <v>159</v>
      </c>
      <c r="P3" s="9" t="s">
        <v>160</v>
      </c>
      <c r="Q3" s="9" t="s">
        <v>161</v>
      </c>
      <c r="R3" s="9" t="s">
        <v>162</v>
      </c>
      <c r="S3" s="9" t="s">
        <v>163</v>
      </c>
      <c r="T3" s="9" t="s">
        <v>164</v>
      </c>
      <c r="U3" s="9" t="s">
        <v>165</v>
      </c>
      <c r="V3" s="9" t="s">
        <v>166</v>
      </c>
      <c r="W3" s="9" t="s">
        <v>167</v>
      </c>
      <c r="X3" s="9" t="s">
        <v>168</v>
      </c>
      <c r="Y3" s="9" t="s">
        <v>169</v>
      </c>
      <c r="Z3" s="9" t="s">
        <v>170</v>
      </c>
      <c r="AA3" s="9" t="s">
        <v>171</v>
      </c>
      <c r="AB3" s="9" t="s">
        <v>172</v>
      </c>
      <c r="AC3" s="9" t="s">
        <v>173</v>
      </c>
      <c r="AD3" s="9" t="s">
        <v>174</v>
      </c>
      <c r="AE3" s="9" t="s">
        <v>175</v>
      </c>
      <c r="AF3" s="9" t="s">
        <v>176</v>
      </c>
      <c r="AG3" s="9" t="s">
        <v>177</v>
      </c>
      <c r="AH3" s="9" t="s">
        <v>178</v>
      </c>
      <c r="AI3" s="9" t="s">
        <v>179</v>
      </c>
      <c r="AJ3" s="9" t="s">
        <v>180</v>
      </c>
      <c r="AK3" s="9" t="s">
        <v>181</v>
      </c>
      <c r="AL3" s="9" t="s">
        <v>182</v>
      </c>
      <c r="AM3" s="9" t="s">
        <v>183</v>
      </c>
      <c r="AN3" s="9" t="s">
        <v>184</v>
      </c>
      <c r="AO3" s="9" t="s">
        <v>185</v>
      </c>
      <c r="AP3" s="9" t="s">
        <v>186</v>
      </c>
      <c r="AQ3" s="9" t="s">
        <v>187</v>
      </c>
      <c r="AR3" s="9" t="s">
        <v>188</v>
      </c>
      <c r="AS3" s="9" t="s">
        <v>189</v>
      </c>
      <c r="AT3" s="9" t="s">
        <v>190</v>
      </c>
      <c r="AU3" s="9" t="s">
        <v>191</v>
      </c>
    </row>
    <row r="4" spans="1:47" x14ac:dyDescent="0.3">
      <c r="A4" s="9" t="s">
        <v>192</v>
      </c>
      <c r="B4" s="9" t="s">
        <v>193</v>
      </c>
      <c r="C4" s="9" t="s">
        <v>14</v>
      </c>
      <c r="D4" s="9" t="s">
        <v>14</v>
      </c>
      <c r="E4" s="9" t="s">
        <v>14</v>
      </c>
      <c r="F4" s="9" t="s">
        <v>14</v>
      </c>
      <c r="G4" s="9" t="s">
        <v>14</v>
      </c>
      <c r="H4" s="9" t="s">
        <v>14</v>
      </c>
      <c r="I4" s="9" t="s">
        <v>14</v>
      </c>
      <c r="J4" s="9" t="s">
        <v>14</v>
      </c>
      <c r="K4" s="9" t="s">
        <v>14</v>
      </c>
      <c r="L4" s="9" t="s">
        <v>14</v>
      </c>
      <c r="M4" s="9" t="s">
        <v>14</v>
      </c>
      <c r="N4" s="9" t="s">
        <v>14</v>
      </c>
      <c r="O4" s="9" t="s">
        <v>14</v>
      </c>
      <c r="P4" s="9" t="s">
        <v>14</v>
      </c>
      <c r="Q4" s="9" t="s">
        <v>14</v>
      </c>
      <c r="R4" s="9" t="s">
        <v>14</v>
      </c>
      <c r="S4" s="9" t="s">
        <v>14</v>
      </c>
      <c r="T4" s="9" t="s">
        <v>14</v>
      </c>
      <c r="U4" s="9" t="s">
        <v>14</v>
      </c>
      <c r="V4" s="9" t="s">
        <v>14</v>
      </c>
      <c r="W4" s="9" t="s">
        <v>14</v>
      </c>
      <c r="X4" s="9" t="s">
        <v>14</v>
      </c>
      <c r="Y4" s="9" t="s">
        <v>14</v>
      </c>
      <c r="Z4" s="9" t="s">
        <v>14</v>
      </c>
      <c r="AA4" s="9" t="s">
        <v>14</v>
      </c>
      <c r="AB4" s="9" t="s">
        <v>14</v>
      </c>
      <c r="AC4" s="9" t="s">
        <v>14</v>
      </c>
      <c r="AD4" s="9" t="s">
        <v>14</v>
      </c>
      <c r="AE4" s="9" t="s">
        <v>14</v>
      </c>
      <c r="AF4" s="9" t="s">
        <v>14</v>
      </c>
      <c r="AG4" s="9" t="s">
        <v>14</v>
      </c>
      <c r="AH4" s="9" t="s">
        <v>14</v>
      </c>
      <c r="AI4" s="9" t="s">
        <v>14</v>
      </c>
      <c r="AJ4" s="9" t="s">
        <v>14</v>
      </c>
      <c r="AK4" s="9" t="s">
        <v>14</v>
      </c>
      <c r="AL4" s="9" t="s">
        <v>14</v>
      </c>
      <c r="AM4" s="9" t="s">
        <v>14</v>
      </c>
      <c r="AN4" s="9" t="s">
        <v>14</v>
      </c>
      <c r="AO4" s="9" t="s">
        <v>14</v>
      </c>
      <c r="AP4" s="9" t="s">
        <v>14</v>
      </c>
      <c r="AQ4" s="9" t="s">
        <v>14</v>
      </c>
      <c r="AR4" s="9" t="s">
        <v>14</v>
      </c>
      <c r="AS4" s="9" t="s">
        <v>14</v>
      </c>
      <c r="AT4" s="9" t="s">
        <v>14</v>
      </c>
      <c r="AU4" s="9" t="s">
        <v>14</v>
      </c>
    </row>
    <row r="5" spans="1:47" x14ac:dyDescent="0.3">
      <c r="A5" s="9" t="s">
        <v>194</v>
      </c>
      <c r="B5" s="9" t="s">
        <v>13</v>
      </c>
      <c r="C5" s="9" t="s">
        <v>14</v>
      </c>
      <c r="D5" s="9" t="s">
        <v>14</v>
      </c>
      <c r="E5" s="9" t="s">
        <v>14</v>
      </c>
      <c r="F5" s="9" t="s">
        <v>14</v>
      </c>
      <c r="G5" s="9" t="s">
        <v>14</v>
      </c>
      <c r="H5" s="9" t="s">
        <v>14</v>
      </c>
      <c r="I5" s="9" t="s">
        <v>14</v>
      </c>
      <c r="J5" s="9" t="s">
        <v>14</v>
      </c>
      <c r="K5" s="9" t="s">
        <v>14</v>
      </c>
      <c r="L5" s="9" t="s">
        <v>14</v>
      </c>
      <c r="M5" s="9" t="s">
        <v>14</v>
      </c>
      <c r="N5" s="9" t="s">
        <v>14</v>
      </c>
      <c r="O5" s="9" t="s">
        <v>14</v>
      </c>
      <c r="P5" s="9" t="s">
        <v>14</v>
      </c>
      <c r="Q5" s="9" t="s">
        <v>14</v>
      </c>
      <c r="R5" s="9" t="s">
        <v>14</v>
      </c>
      <c r="S5" s="9" t="s">
        <v>14</v>
      </c>
      <c r="T5" s="9" t="s">
        <v>14</v>
      </c>
      <c r="U5" s="9" t="s">
        <v>14</v>
      </c>
      <c r="V5" s="9" t="s">
        <v>14</v>
      </c>
      <c r="W5" s="9" t="s">
        <v>14</v>
      </c>
      <c r="X5" s="9" t="s">
        <v>14</v>
      </c>
      <c r="Y5" s="9" t="s">
        <v>14</v>
      </c>
      <c r="Z5" s="9" t="s">
        <v>14</v>
      </c>
      <c r="AA5" s="9" t="s">
        <v>14</v>
      </c>
      <c r="AB5" s="9" t="s">
        <v>14</v>
      </c>
      <c r="AC5" s="9" t="s">
        <v>14</v>
      </c>
      <c r="AD5" s="9" t="s">
        <v>14</v>
      </c>
      <c r="AE5" s="9" t="s">
        <v>14</v>
      </c>
      <c r="AF5" s="9" t="s">
        <v>14</v>
      </c>
      <c r="AG5" s="9" t="s">
        <v>14</v>
      </c>
      <c r="AH5" s="9" t="s">
        <v>14</v>
      </c>
      <c r="AI5" s="9">
        <v>108.5</v>
      </c>
      <c r="AJ5" s="9">
        <v>107.3</v>
      </c>
      <c r="AK5" s="9">
        <v>105.3</v>
      </c>
      <c r="AL5" s="9">
        <v>103.9</v>
      </c>
      <c r="AM5" s="9">
        <v>101.9</v>
      </c>
      <c r="AN5" s="9">
        <v>99.6</v>
      </c>
      <c r="AO5" s="9">
        <v>98.1</v>
      </c>
      <c r="AP5" s="9">
        <v>97.5</v>
      </c>
      <c r="AQ5" s="9">
        <v>99.7</v>
      </c>
      <c r="AR5" s="9">
        <v>101.9</v>
      </c>
      <c r="AS5" s="9">
        <v>104.5</v>
      </c>
      <c r="AT5" s="9">
        <v>106.5</v>
      </c>
      <c r="AU5" s="9">
        <v>107.8</v>
      </c>
    </row>
    <row r="6" spans="1:47" x14ac:dyDescent="0.3">
      <c r="A6" s="9" t="s">
        <v>195</v>
      </c>
      <c r="B6" s="9" t="s">
        <v>13</v>
      </c>
      <c r="C6" s="9">
        <v>667398</v>
      </c>
      <c r="D6" s="9">
        <v>679486</v>
      </c>
      <c r="E6" s="9">
        <v>689452</v>
      </c>
      <c r="F6" s="9">
        <v>684138</v>
      </c>
      <c r="G6" s="9">
        <v>657769</v>
      </c>
      <c r="H6" s="9">
        <v>651494</v>
      </c>
      <c r="I6" s="9">
        <v>623638</v>
      </c>
      <c r="J6" s="9">
        <v>577519</v>
      </c>
      <c r="K6" s="9">
        <v>555877</v>
      </c>
      <c r="L6" s="9">
        <v>591736</v>
      </c>
      <c r="M6" s="9">
        <v>647497</v>
      </c>
      <c r="N6" s="9">
        <v>666247</v>
      </c>
      <c r="O6" s="9">
        <v>701155</v>
      </c>
      <c r="P6" s="9">
        <v>707225</v>
      </c>
      <c r="Q6" s="9">
        <v>753030</v>
      </c>
      <c r="R6" s="9">
        <v>748014</v>
      </c>
      <c r="S6" s="9">
        <v>744383</v>
      </c>
      <c r="T6" s="9">
        <v>750432</v>
      </c>
      <c r="U6" s="9">
        <v>766281</v>
      </c>
      <c r="V6" s="9">
        <v>804107</v>
      </c>
      <c r="W6" s="9">
        <v>844746</v>
      </c>
      <c r="X6" s="9">
        <v>856504</v>
      </c>
      <c r="Y6" s="9">
        <v>894018</v>
      </c>
      <c r="Z6" s="9">
        <v>918116</v>
      </c>
      <c r="AA6" s="9">
        <v>944435</v>
      </c>
      <c r="AB6" s="9">
        <v>920737</v>
      </c>
      <c r="AC6" s="9">
        <v>935425</v>
      </c>
      <c r="AD6" s="9">
        <v>952951</v>
      </c>
      <c r="AE6" s="9">
        <v>994124</v>
      </c>
      <c r="AF6" s="9">
        <v>1048952</v>
      </c>
      <c r="AG6" s="9">
        <v>1086262</v>
      </c>
      <c r="AH6" s="9">
        <v>1132204</v>
      </c>
      <c r="AI6" s="9">
        <v>1246340</v>
      </c>
      <c r="AJ6" s="9">
        <v>1156044</v>
      </c>
      <c r="AK6" s="9">
        <v>1129266</v>
      </c>
      <c r="AL6" s="9">
        <v>1146321</v>
      </c>
      <c r="AM6" s="9">
        <v>1205684</v>
      </c>
      <c r="AN6" s="9">
        <v>1254636</v>
      </c>
      <c r="AO6" s="9">
        <v>1288091</v>
      </c>
      <c r="AP6" s="9">
        <v>1272000</v>
      </c>
      <c r="AQ6" s="9">
        <v>1290152</v>
      </c>
      <c r="AR6" s="9">
        <v>1286542</v>
      </c>
      <c r="AS6" s="9">
        <v>1304043</v>
      </c>
      <c r="AT6" s="9">
        <v>1345113</v>
      </c>
      <c r="AU6" s="9">
        <v>1336396</v>
      </c>
    </row>
    <row r="7" spans="1:47" x14ac:dyDescent="0.3">
      <c r="A7" s="9" t="s">
        <v>196</v>
      </c>
      <c r="B7" s="9" t="s">
        <v>197</v>
      </c>
      <c r="C7" s="9">
        <v>473502</v>
      </c>
      <c r="D7" s="9">
        <v>447535</v>
      </c>
      <c r="E7" s="9">
        <v>460091</v>
      </c>
      <c r="F7" s="9">
        <v>475032</v>
      </c>
      <c r="G7" s="9">
        <v>496995</v>
      </c>
      <c r="H7" s="9">
        <v>478887</v>
      </c>
      <c r="I7" s="9">
        <v>514138</v>
      </c>
      <c r="J7" s="9">
        <v>605016</v>
      </c>
      <c r="K7" s="9">
        <v>605823</v>
      </c>
      <c r="L7" s="9">
        <v>577505</v>
      </c>
      <c r="M7" s="9">
        <v>591380</v>
      </c>
      <c r="N7" s="9">
        <v>611219</v>
      </c>
      <c r="O7" s="9">
        <v>647984</v>
      </c>
      <c r="P7" s="9">
        <v>704335</v>
      </c>
      <c r="Q7" s="9">
        <v>761083</v>
      </c>
      <c r="R7" s="9">
        <v>701191</v>
      </c>
      <c r="S7" s="9">
        <v>665767</v>
      </c>
      <c r="T7" s="9">
        <v>673856</v>
      </c>
      <c r="U7" s="9">
        <v>814996</v>
      </c>
      <c r="V7" s="9">
        <v>818532</v>
      </c>
      <c r="W7" s="9">
        <v>856940</v>
      </c>
      <c r="X7" s="9">
        <v>908636</v>
      </c>
      <c r="Y7" s="9">
        <v>883562</v>
      </c>
      <c r="Z7" s="9">
        <v>900150</v>
      </c>
      <c r="AA7" s="9">
        <v>887014</v>
      </c>
      <c r="AB7" s="9">
        <v>904815</v>
      </c>
      <c r="AC7" s="9">
        <v>868400</v>
      </c>
      <c r="AD7" s="9">
        <v>867264</v>
      </c>
      <c r="AE7" s="9">
        <v>894385</v>
      </c>
      <c r="AF7" s="9">
        <v>936542</v>
      </c>
      <c r="AG7" s="9">
        <v>998855</v>
      </c>
      <c r="AH7" s="9">
        <v>1050937</v>
      </c>
      <c r="AI7" s="9">
        <v>1211604</v>
      </c>
      <c r="AJ7" s="9">
        <v>1061729</v>
      </c>
      <c r="AK7" s="9">
        <v>1123778</v>
      </c>
      <c r="AL7" s="9">
        <v>1121980</v>
      </c>
      <c r="AM7" s="9">
        <v>1242582</v>
      </c>
      <c r="AN7" s="9">
        <v>1289312</v>
      </c>
      <c r="AO7" s="9">
        <v>1321350</v>
      </c>
      <c r="AP7" s="9">
        <v>1236122</v>
      </c>
      <c r="AQ7" s="9">
        <v>1219598</v>
      </c>
      <c r="AR7" s="9">
        <v>1198507</v>
      </c>
      <c r="AS7" s="9">
        <v>1194225</v>
      </c>
      <c r="AT7" s="9">
        <v>1227005</v>
      </c>
      <c r="AU7" s="9">
        <v>1232704</v>
      </c>
    </row>
    <row r="8" spans="1:47" x14ac:dyDescent="0.3">
      <c r="A8" s="9" t="s">
        <v>196</v>
      </c>
      <c r="B8" s="9" t="s">
        <v>198</v>
      </c>
      <c r="C8" s="9" t="s">
        <v>14</v>
      </c>
      <c r="D8" s="9" t="s">
        <v>14</v>
      </c>
      <c r="E8" s="9" t="s">
        <v>14</v>
      </c>
      <c r="F8" s="9" t="s">
        <v>14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9" t="s">
        <v>14</v>
      </c>
      <c r="N8" s="9" t="s">
        <v>14</v>
      </c>
      <c r="O8" s="9" t="s">
        <v>14</v>
      </c>
      <c r="P8" s="9" t="s">
        <v>14</v>
      </c>
      <c r="Q8" s="9" t="s">
        <v>14</v>
      </c>
      <c r="R8" s="9" t="s">
        <v>14</v>
      </c>
      <c r="S8" s="9" t="s">
        <v>14</v>
      </c>
      <c r="T8" s="9" t="s">
        <v>14</v>
      </c>
      <c r="U8" s="9" t="s">
        <v>14</v>
      </c>
      <c r="V8" s="9" t="s">
        <v>14</v>
      </c>
      <c r="W8" s="9" t="s">
        <v>14</v>
      </c>
      <c r="X8" s="9" t="s">
        <v>14</v>
      </c>
      <c r="Y8" s="9" t="s">
        <v>14</v>
      </c>
      <c r="Z8" s="9" t="s">
        <v>14</v>
      </c>
      <c r="AA8" s="9" t="s">
        <v>14</v>
      </c>
      <c r="AB8" s="9" t="s">
        <v>14</v>
      </c>
      <c r="AC8" s="9" t="s">
        <v>14</v>
      </c>
      <c r="AD8" s="9" t="s">
        <v>14</v>
      </c>
      <c r="AE8" s="9" t="s">
        <v>14</v>
      </c>
      <c r="AF8" s="9" t="s">
        <v>14</v>
      </c>
      <c r="AG8" s="9" t="s">
        <v>14</v>
      </c>
      <c r="AH8" s="9" t="s">
        <v>14</v>
      </c>
      <c r="AI8" s="9" t="s">
        <v>14</v>
      </c>
      <c r="AJ8" s="9" t="s">
        <v>14</v>
      </c>
      <c r="AK8" s="9" t="s">
        <v>14</v>
      </c>
      <c r="AL8" s="9" t="s">
        <v>14</v>
      </c>
      <c r="AM8" s="9">
        <v>4807</v>
      </c>
      <c r="AN8" s="9">
        <v>4932</v>
      </c>
      <c r="AO8" s="9">
        <v>4845</v>
      </c>
      <c r="AP8" s="9">
        <v>4877</v>
      </c>
      <c r="AQ8" s="9">
        <v>4979</v>
      </c>
      <c r="AR8" s="9">
        <v>5057</v>
      </c>
      <c r="AS8" s="9">
        <v>5151</v>
      </c>
      <c r="AT8" s="9">
        <v>5211</v>
      </c>
      <c r="AU8" s="9">
        <v>5198</v>
      </c>
    </row>
    <row r="9" spans="1:47" x14ac:dyDescent="0.3">
      <c r="A9" s="9" t="s">
        <v>196</v>
      </c>
      <c r="B9" s="9" t="s">
        <v>199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9" t="s">
        <v>14</v>
      </c>
      <c r="N9" s="9" t="s">
        <v>14</v>
      </c>
      <c r="O9" s="9" t="s">
        <v>14</v>
      </c>
      <c r="P9" s="9" t="s">
        <v>14</v>
      </c>
      <c r="Q9" s="9" t="s">
        <v>14</v>
      </c>
      <c r="R9" s="9" t="s">
        <v>14</v>
      </c>
      <c r="S9" s="9" t="s">
        <v>14</v>
      </c>
      <c r="T9" s="9" t="s">
        <v>14</v>
      </c>
      <c r="U9" s="9" t="s">
        <v>14</v>
      </c>
      <c r="V9" s="9" t="s">
        <v>14</v>
      </c>
      <c r="W9" s="9" t="s">
        <v>14</v>
      </c>
      <c r="X9" s="9" t="s">
        <v>14</v>
      </c>
      <c r="Y9" s="9" t="s">
        <v>14</v>
      </c>
      <c r="Z9" s="9" t="s">
        <v>14</v>
      </c>
      <c r="AA9" s="9" t="s">
        <v>14</v>
      </c>
      <c r="AB9" s="9" t="s">
        <v>14</v>
      </c>
      <c r="AC9" s="9" t="s">
        <v>14</v>
      </c>
      <c r="AD9" s="9" t="s">
        <v>14</v>
      </c>
      <c r="AE9" s="9" t="s">
        <v>14</v>
      </c>
      <c r="AF9" s="9" t="s">
        <v>14</v>
      </c>
      <c r="AG9" s="9" t="s">
        <v>14</v>
      </c>
      <c r="AH9" s="9" t="s">
        <v>14</v>
      </c>
      <c r="AI9" s="9" t="s">
        <v>14</v>
      </c>
      <c r="AJ9" s="9" t="s">
        <v>14</v>
      </c>
      <c r="AK9" s="9" t="s">
        <v>14</v>
      </c>
      <c r="AL9" s="9" t="s">
        <v>14</v>
      </c>
      <c r="AM9" s="9">
        <v>4277</v>
      </c>
      <c r="AN9" s="9">
        <v>4416</v>
      </c>
      <c r="AO9" s="9">
        <v>4473</v>
      </c>
      <c r="AP9" s="9">
        <v>4172</v>
      </c>
      <c r="AQ9" s="9">
        <v>4700</v>
      </c>
      <c r="AR9" s="9">
        <v>4648</v>
      </c>
      <c r="AS9" s="9">
        <v>4608</v>
      </c>
      <c r="AT9" s="9">
        <v>4287</v>
      </c>
      <c r="AU9" s="9">
        <v>4239</v>
      </c>
    </row>
    <row r="10" spans="1:47" x14ac:dyDescent="0.3">
      <c r="A10" s="9" t="s">
        <v>200</v>
      </c>
      <c r="B10" s="9" t="s">
        <v>13</v>
      </c>
      <c r="C10" s="9">
        <v>140.9</v>
      </c>
      <c r="D10" s="9">
        <v>151.80000000000001</v>
      </c>
      <c r="E10" s="9">
        <v>149.9</v>
      </c>
      <c r="F10" s="9">
        <v>144</v>
      </c>
      <c r="G10" s="9">
        <v>132.30000000000001</v>
      </c>
      <c r="H10" s="9">
        <v>136</v>
      </c>
      <c r="I10" s="9">
        <v>121.3</v>
      </c>
      <c r="J10" s="9">
        <v>95.5</v>
      </c>
      <c r="K10" s="9">
        <v>91.8</v>
      </c>
      <c r="L10" s="9">
        <v>102.5</v>
      </c>
      <c r="M10" s="9">
        <v>109.5</v>
      </c>
      <c r="N10" s="9">
        <v>109</v>
      </c>
      <c r="O10" s="9">
        <v>108.2</v>
      </c>
      <c r="P10" s="9">
        <v>100.4</v>
      </c>
      <c r="Q10" s="9">
        <v>98.9</v>
      </c>
      <c r="R10" s="9">
        <v>106.7</v>
      </c>
      <c r="S10" s="9">
        <v>111.8</v>
      </c>
      <c r="T10" s="9">
        <v>111.4</v>
      </c>
      <c r="U10" s="9">
        <v>94</v>
      </c>
      <c r="V10" s="9">
        <v>98.2</v>
      </c>
      <c r="W10" s="9">
        <v>98.6</v>
      </c>
      <c r="X10" s="9">
        <v>94.3</v>
      </c>
      <c r="Y10" s="9">
        <v>101.2</v>
      </c>
      <c r="Z10" s="9">
        <v>102</v>
      </c>
      <c r="AA10" s="9">
        <v>106.5</v>
      </c>
      <c r="AB10" s="9">
        <v>101.8</v>
      </c>
      <c r="AC10" s="9">
        <v>107.7</v>
      </c>
      <c r="AD10" s="9">
        <v>109.9</v>
      </c>
      <c r="AE10" s="9">
        <v>111.2</v>
      </c>
      <c r="AF10" s="9">
        <v>112</v>
      </c>
      <c r="AG10" s="9">
        <v>108.8</v>
      </c>
      <c r="AH10" s="9">
        <v>107.7</v>
      </c>
      <c r="AI10" s="9">
        <v>102.9</v>
      </c>
      <c r="AJ10" s="9">
        <v>108.9</v>
      </c>
      <c r="AK10" s="9">
        <v>100.5</v>
      </c>
      <c r="AL10" s="9">
        <v>102.2</v>
      </c>
      <c r="AM10" s="9">
        <v>96.3</v>
      </c>
      <c r="AN10" s="9">
        <v>96.6</v>
      </c>
      <c r="AO10" s="9">
        <v>96.8</v>
      </c>
      <c r="AP10" s="9">
        <v>102.2</v>
      </c>
      <c r="AQ10" s="9">
        <v>105</v>
      </c>
      <c r="AR10" s="9">
        <v>106.5</v>
      </c>
      <c r="AS10" s="9">
        <v>108.3</v>
      </c>
      <c r="AT10" s="9">
        <v>108.8</v>
      </c>
      <c r="AU10" s="9">
        <v>107.6</v>
      </c>
    </row>
    <row r="11" spans="1:47" x14ac:dyDescent="0.3">
      <c r="A11" s="9" t="s">
        <v>70</v>
      </c>
      <c r="B11" s="9" t="s">
        <v>201</v>
      </c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  <c r="I11" s="9" t="s">
        <v>14</v>
      </c>
      <c r="J11" s="9" t="s">
        <v>14</v>
      </c>
      <c r="K11" s="9" t="s">
        <v>14</v>
      </c>
      <c r="L11" s="9" t="s">
        <v>14</v>
      </c>
      <c r="M11" s="9" t="s">
        <v>14</v>
      </c>
      <c r="N11" s="9" t="s">
        <v>14</v>
      </c>
      <c r="O11" s="9" t="s">
        <v>14</v>
      </c>
      <c r="P11" s="9" t="s">
        <v>14</v>
      </c>
      <c r="Q11" s="9" t="s">
        <v>14</v>
      </c>
      <c r="R11" s="9" t="s">
        <v>14</v>
      </c>
      <c r="S11" s="9" t="s">
        <v>14</v>
      </c>
      <c r="T11" s="9" t="s">
        <v>14</v>
      </c>
      <c r="U11" s="9" t="s">
        <v>14</v>
      </c>
      <c r="V11" s="9" t="s">
        <v>14</v>
      </c>
      <c r="W11" s="9" t="s">
        <v>14</v>
      </c>
      <c r="X11" s="9" t="s">
        <v>14</v>
      </c>
      <c r="Y11" s="9" t="s">
        <v>14</v>
      </c>
      <c r="Z11" s="9" t="s">
        <v>14</v>
      </c>
      <c r="AA11" s="9" t="s">
        <v>14</v>
      </c>
      <c r="AB11" s="9" t="s">
        <v>14</v>
      </c>
      <c r="AC11" s="9" t="s">
        <v>14</v>
      </c>
      <c r="AD11" s="9" t="s">
        <v>14</v>
      </c>
      <c r="AE11" s="9" t="s">
        <v>14</v>
      </c>
      <c r="AF11" s="9" t="s">
        <v>14</v>
      </c>
      <c r="AG11" s="9" t="s">
        <v>14</v>
      </c>
      <c r="AH11" s="9" t="s">
        <v>14</v>
      </c>
      <c r="AI11" s="9">
        <v>97</v>
      </c>
      <c r="AJ11" s="9">
        <v>104</v>
      </c>
      <c r="AK11" s="9">
        <v>130</v>
      </c>
      <c r="AL11" s="9">
        <v>144</v>
      </c>
      <c r="AM11" s="9">
        <v>169</v>
      </c>
      <c r="AN11" s="9">
        <v>179</v>
      </c>
      <c r="AO11" s="9">
        <v>180</v>
      </c>
      <c r="AP11" s="9">
        <v>174</v>
      </c>
      <c r="AQ11" s="9">
        <v>164</v>
      </c>
      <c r="AR11" s="9">
        <v>152</v>
      </c>
      <c r="AS11" s="9">
        <v>125</v>
      </c>
      <c r="AT11" s="9">
        <v>104</v>
      </c>
      <c r="AU11" s="9">
        <v>82</v>
      </c>
    </row>
    <row r="12" spans="1:47" x14ac:dyDescent="0.3">
      <c r="A12" s="9" t="s">
        <v>70</v>
      </c>
      <c r="B12" s="9" t="s">
        <v>202</v>
      </c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9" t="s">
        <v>14</v>
      </c>
      <c r="N12" s="9" t="s">
        <v>14</v>
      </c>
      <c r="O12" s="9" t="s">
        <v>14</v>
      </c>
      <c r="P12" s="9" t="s">
        <v>14</v>
      </c>
      <c r="Q12" s="9" t="s">
        <v>14</v>
      </c>
      <c r="R12" s="9" t="s">
        <v>14</v>
      </c>
      <c r="S12" s="9" t="s">
        <v>14</v>
      </c>
      <c r="T12" s="9" t="s">
        <v>14</v>
      </c>
      <c r="U12" s="9" t="s">
        <v>14</v>
      </c>
      <c r="V12" s="9" t="s">
        <v>14</v>
      </c>
      <c r="W12" s="9" t="s">
        <v>14</v>
      </c>
      <c r="X12" s="9" t="s">
        <v>14</v>
      </c>
      <c r="Y12" s="9" t="s">
        <v>14</v>
      </c>
      <c r="Z12" s="9" t="s">
        <v>14</v>
      </c>
      <c r="AA12" s="9" t="s">
        <v>14</v>
      </c>
      <c r="AB12" s="9" t="s">
        <v>14</v>
      </c>
      <c r="AC12" s="9" t="s">
        <v>14</v>
      </c>
      <c r="AD12" s="9" t="s">
        <v>14</v>
      </c>
      <c r="AE12" s="9" t="s">
        <v>14</v>
      </c>
      <c r="AF12" s="9" t="s">
        <v>14</v>
      </c>
      <c r="AG12" s="9" t="s">
        <v>14</v>
      </c>
      <c r="AH12" s="9" t="s">
        <v>14</v>
      </c>
      <c r="AI12" s="9">
        <v>135</v>
      </c>
      <c r="AJ12" s="9">
        <v>121</v>
      </c>
      <c r="AK12" s="9">
        <v>92</v>
      </c>
      <c r="AL12" s="9">
        <v>73</v>
      </c>
      <c r="AM12" s="9">
        <v>51</v>
      </c>
      <c r="AN12" s="9">
        <v>44</v>
      </c>
      <c r="AO12" s="9">
        <v>40</v>
      </c>
      <c r="AP12" s="9">
        <v>40</v>
      </c>
      <c r="AQ12" s="9">
        <v>47</v>
      </c>
      <c r="AR12" s="9">
        <v>58</v>
      </c>
      <c r="AS12" s="9">
        <v>81</v>
      </c>
      <c r="AT12" s="9">
        <v>100</v>
      </c>
      <c r="AU12" s="9">
        <v>115</v>
      </c>
    </row>
    <row r="13" spans="1:47" x14ac:dyDescent="0.3">
      <c r="A13" s="9" t="s">
        <v>70</v>
      </c>
      <c r="B13" s="9" t="s">
        <v>203</v>
      </c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  <c r="I13" s="9" t="s">
        <v>14</v>
      </c>
      <c r="J13" s="9" t="s">
        <v>14</v>
      </c>
      <c r="K13" s="9" t="s">
        <v>14</v>
      </c>
      <c r="L13" s="9" t="s">
        <v>14</v>
      </c>
      <c r="M13" s="9" t="s">
        <v>14</v>
      </c>
      <c r="N13" s="9" t="s">
        <v>14</v>
      </c>
      <c r="O13" s="9" t="s">
        <v>14</v>
      </c>
      <c r="P13" s="9" t="s">
        <v>14</v>
      </c>
      <c r="Q13" s="9" t="s">
        <v>14</v>
      </c>
      <c r="R13" s="9" t="s">
        <v>14</v>
      </c>
      <c r="S13" s="9" t="s">
        <v>14</v>
      </c>
      <c r="T13" s="9" t="s">
        <v>14</v>
      </c>
      <c r="U13" s="9" t="s">
        <v>14</v>
      </c>
      <c r="V13" s="9" t="s">
        <v>14</v>
      </c>
      <c r="W13" s="9" t="s">
        <v>14</v>
      </c>
      <c r="X13" s="9" t="s">
        <v>14</v>
      </c>
      <c r="Y13" s="9" t="s">
        <v>14</v>
      </c>
      <c r="Z13" s="9" t="s">
        <v>14</v>
      </c>
      <c r="AA13" s="9" t="s">
        <v>14</v>
      </c>
      <c r="AB13" s="9" t="s">
        <v>14</v>
      </c>
      <c r="AC13" s="9" t="s">
        <v>14</v>
      </c>
      <c r="AD13" s="9" t="s">
        <v>14</v>
      </c>
      <c r="AE13" s="9" t="s">
        <v>14</v>
      </c>
      <c r="AF13" s="9" t="s">
        <v>14</v>
      </c>
      <c r="AG13" s="9" t="s">
        <v>14</v>
      </c>
      <c r="AH13" s="9" t="s">
        <v>14</v>
      </c>
      <c r="AI13" s="9">
        <v>14</v>
      </c>
      <c r="AJ13" s="9">
        <v>15</v>
      </c>
      <c r="AK13" s="9">
        <v>15</v>
      </c>
      <c r="AL13" s="9">
        <v>14</v>
      </c>
      <c r="AM13" s="9">
        <v>11</v>
      </c>
      <c r="AN13" s="9">
        <v>7</v>
      </c>
      <c r="AO13" s="9">
        <v>5</v>
      </c>
      <c r="AP13" s="9">
        <v>5</v>
      </c>
      <c r="AQ13" s="9">
        <v>6</v>
      </c>
      <c r="AR13" s="9">
        <v>9</v>
      </c>
      <c r="AS13" s="9">
        <v>13</v>
      </c>
      <c r="AT13" s="9">
        <v>15</v>
      </c>
      <c r="AU13" s="9">
        <v>18</v>
      </c>
    </row>
    <row r="14" spans="1:47" x14ac:dyDescent="0.3">
      <c r="A14" s="9" t="s">
        <v>74</v>
      </c>
      <c r="B14" s="9" t="s">
        <v>201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9" t="s">
        <v>14</v>
      </c>
      <c r="N14" s="9" t="s">
        <v>14</v>
      </c>
      <c r="O14" s="9" t="s">
        <v>14</v>
      </c>
      <c r="P14" s="9" t="s">
        <v>14</v>
      </c>
      <c r="Q14" s="9" t="s">
        <v>14</v>
      </c>
      <c r="R14" s="9" t="s">
        <v>14</v>
      </c>
      <c r="S14" s="9" t="s">
        <v>14</v>
      </c>
      <c r="T14" s="9" t="s">
        <v>14</v>
      </c>
      <c r="U14" s="9" t="s">
        <v>14</v>
      </c>
      <c r="V14" s="9" t="s">
        <v>14</v>
      </c>
      <c r="W14" s="9" t="s">
        <v>14</v>
      </c>
      <c r="X14" s="9" t="s">
        <v>14</v>
      </c>
      <c r="Y14" s="9" t="s">
        <v>14</v>
      </c>
      <c r="Z14" s="9" t="s">
        <v>14</v>
      </c>
      <c r="AA14" s="9" t="s">
        <v>14</v>
      </c>
      <c r="AB14" s="9" t="s">
        <v>14</v>
      </c>
      <c r="AC14" s="9" t="s">
        <v>14</v>
      </c>
      <c r="AD14" s="9" t="s">
        <v>14</v>
      </c>
      <c r="AE14" s="9" t="s">
        <v>14</v>
      </c>
      <c r="AF14" s="9" t="s">
        <v>14</v>
      </c>
      <c r="AG14" s="9" t="s">
        <v>14</v>
      </c>
      <c r="AH14" s="9" t="s">
        <v>14</v>
      </c>
      <c r="AI14" s="9">
        <v>3645978</v>
      </c>
      <c r="AJ14" s="9">
        <v>3741816</v>
      </c>
      <c r="AK14" s="9">
        <v>4032106</v>
      </c>
      <c r="AL14" s="9">
        <v>4375772</v>
      </c>
      <c r="AM14" s="9">
        <v>4641654</v>
      </c>
      <c r="AN14" s="9">
        <v>4974197</v>
      </c>
      <c r="AO14" s="9">
        <v>4904431</v>
      </c>
      <c r="AP14" s="9">
        <v>4897165</v>
      </c>
      <c r="AQ14" s="9">
        <v>4940463</v>
      </c>
      <c r="AR14" s="9">
        <v>5048754</v>
      </c>
      <c r="AS14" s="9">
        <v>4581019</v>
      </c>
      <c r="AT14" s="9">
        <v>4489884</v>
      </c>
      <c r="AU14" s="9">
        <v>4069750</v>
      </c>
    </row>
    <row r="15" spans="1:47" x14ac:dyDescent="0.3">
      <c r="A15" s="9" t="s">
        <v>74</v>
      </c>
      <c r="B15" s="9" t="s">
        <v>202</v>
      </c>
      <c r="C15" s="9" t="s">
        <v>14</v>
      </c>
      <c r="D15" s="9" t="s">
        <v>14</v>
      </c>
      <c r="E15" s="9" t="s">
        <v>14</v>
      </c>
      <c r="F15" s="9" t="s">
        <v>14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9" t="s">
        <v>14</v>
      </c>
      <c r="N15" s="9" t="s">
        <v>14</v>
      </c>
      <c r="O15" s="9" t="s">
        <v>14</v>
      </c>
      <c r="P15" s="9" t="s">
        <v>14</v>
      </c>
      <c r="Q15" s="9" t="s">
        <v>14</v>
      </c>
      <c r="R15" s="9" t="s">
        <v>14</v>
      </c>
      <c r="S15" s="9" t="s">
        <v>14</v>
      </c>
      <c r="T15" s="9" t="s">
        <v>14</v>
      </c>
      <c r="U15" s="9" t="s">
        <v>14</v>
      </c>
      <c r="V15" s="9" t="s">
        <v>14</v>
      </c>
      <c r="W15" s="9" t="s">
        <v>14</v>
      </c>
      <c r="X15" s="9" t="s">
        <v>14</v>
      </c>
      <c r="Y15" s="9" t="s">
        <v>14</v>
      </c>
      <c r="Z15" s="9" t="s">
        <v>14</v>
      </c>
      <c r="AA15" s="9" t="s">
        <v>14</v>
      </c>
      <c r="AB15" s="9" t="s">
        <v>14</v>
      </c>
      <c r="AC15" s="9" t="s">
        <v>14</v>
      </c>
      <c r="AD15" s="9" t="s">
        <v>14</v>
      </c>
      <c r="AE15" s="9" t="s">
        <v>14</v>
      </c>
      <c r="AF15" s="9" t="s">
        <v>14</v>
      </c>
      <c r="AG15" s="9" t="s">
        <v>14</v>
      </c>
      <c r="AH15" s="9" t="s">
        <v>14</v>
      </c>
      <c r="AI15" s="9">
        <v>1510984</v>
      </c>
      <c r="AJ15" s="9">
        <v>1411660</v>
      </c>
      <c r="AK15" s="9">
        <v>1057456</v>
      </c>
      <c r="AL15" s="9">
        <v>707739</v>
      </c>
      <c r="AM15" s="9">
        <v>705563</v>
      </c>
      <c r="AN15" s="9">
        <v>389809</v>
      </c>
      <c r="AO15" s="9">
        <v>398077</v>
      </c>
      <c r="AP15" s="9">
        <v>397344</v>
      </c>
      <c r="AQ15" s="9">
        <v>454375</v>
      </c>
      <c r="AR15" s="9">
        <v>330853</v>
      </c>
      <c r="AS15" s="9">
        <v>786793</v>
      </c>
      <c r="AT15" s="9">
        <v>871889</v>
      </c>
      <c r="AU15" s="9">
        <v>1276161</v>
      </c>
    </row>
    <row r="16" spans="1:47" x14ac:dyDescent="0.3">
      <c r="A16" s="9" t="s">
        <v>74</v>
      </c>
      <c r="B16" s="9" t="s">
        <v>203</v>
      </c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9" t="s">
        <v>14</v>
      </c>
      <c r="N16" s="9" t="s">
        <v>14</v>
      </c>
      <c r="O16" s="9" t="s">
        <v>14</v>
      </c>
      <c r="P16" s="9" t="s">
        <v>14</v>
      </c>
      <c r="Q16" s="9" t="s">
        <v>14</v>
      </c>
      <c r="R16" s="9" t="s">
        <v>14</v>
      </c>
      <c r="S16" s="9" t="s">
        <v>14</v>
      </c>
      <c r="T16" s="9" t="s">
        <v>14</v>
      </c>
      <c r="U16" s="9" t="s">
        <v>14</v>
      </c>
      <c r="V16" s="9" t="s">
        <v>14</v>
      </c>
      <c r="W16" s="9" t="s">
        <v>14</v>
      </c>
      <c r="X16" s="9" t="s">
        <v>14</v>
      </c>
      <c r="Y16" s="9" t="s">
        <v>14</v>
      </c>
      <c r="Z16" s="9" t="s">
        <v>14</v>
      </c>
      <c r="AA16" s="9" t="s">
        <v>14</v>
      </c>
      <c r="AB16" s="9" t="s">
        <v>14</v>
      </c>
      <c r="AC16" s="9" t="s">
        <v>14</v>
      </c>
      <c r="AD16" s="9" t="s">
        <v>14</v>
      </c>
      <c r="AE16" s="9" t="s">
        <v>14</v>
      </c>
      <c r="AF16" s="9" t="s">
        <v>14</v>
      </c>
      <c r="AG16" s="9" t="s">
        <v>14</v>
      </c>
      <c r="AH16" s="9" t="s">
        <v>14</v>
      </c>
      <c r="AI16" s="9">
        <v>280066</v>
      </c>
      <c r="AJ16" s="9">
        <v>281074</v>
      </c>
      <c r="AK16" s="9">
        <v>317137</v>
      </c>
      <c r="AL16" s="9">
        <v>317137</v>
      </c>
      <c r="AM16" s="9">
        <v>53431</v>
      </c>
      <c r="AN16" s="9">
        <v>35543</v>
      </c>
      <c r="AO16" s="9">
        <v>33048</v>
      </c>
      <c r="AP16" s="9">
        <v>33048</v>
      </c>
      <c r="AQ16" s="9">
        <v>31985</v>
      </c>
      <c r="AR16" s="9">
        <v>47587</v>
      </c>
      <c r="AS16" s="9">
        <v>55245</v>
      </c>
      <c r="AT16" s="9">
        <v>61284</v>
      </c>
      <c r="AU16" s="9">
        <v>73472</v>
      </c>
    </row>
    <row r="17" spans="1:47" x14ac:dyDescent="0.3">
      <c r="A17" s="9" t="s">
        <v>75</v>
      </c>
      <c r="B17" s="9" t="s">
        <v>71</v>
      </c>
      <c r="C17" s="9" t="s">
        <v>14</v>
      </c>
      <c r="D17" s="9" t="s">
        <v>14</v>
      </c>
      <c r="E17" s="9">
        <v>1</v>
      </c>
      <c r="F17" s="9">
        <v>2</v>
      </c>
      <c r="G17" s="9">
        <v>7</v>
      </c>
      <c r="H17" s="9">
        <v>10</v>
      </c>
      <c r="I17" s="9">
        <v>53</v>
      </c>
      <c r="J17" s="9">
        <v>292</v>
      </c>
      <c r="K17" s="9">
        <v>314</v>
      </c>
      <c r="L17" s="9">
        <v>213</v>
      </c>
      <c r="M17" s="9">
        <v>108</v>
      </c>
      <c r="N17" s="9">
        <v>106</v>
      </c>
      <c r="O17" s="9">
        <v>123</v>
      </c>
      <c r="P17" s="9">
        <v>233</v>
      </c>
      <c r="Q17" s="9">
        <v>246</v>
      </c>
      <c r="R17" s="9">
        <v>171</v>
      </c>
      <c r="S17" s="9">
        <v>104</v>
      </c>
      <c r="T17" s="9">
        <v>102</v>
      </c>
      <c r="U17" s="9">
        <v>276</v>
      </c>
      <c r="V17" s="9">
        <v>227</v>
      </c>
      <c r="W17" s="9">
        <v>225</v>
      </c>
      <c r="X17" s="9">
        <v>260</v>
      </c>
      <c r="Y17" s="9">
        <v>187</v>
      </c>
      <c r="Z17" s="9">
        <v>157</v>
      </c>
      <c r="AA17" s="9">
        <v>108</v>
      </c>
      <c r="AB17" s="9">
        <v>169</v>
      </c>
      <c r="AC17" s="9">
        <v>87</v>
      </c>
      <c r="AD17" s="9">
        <v>58</v>
      </c>
      <c r="AE17" s="9">
        <v>11</v>
      </c>
      <c r="AF17" s="9">
        <v>12</v>
      </c>
      <c r="AG17" s="9">
        <v>40</v>
      </c>
      <c r="AH17" s="9">
        <v>32</v>
      </c>
      <c r="AI17" s="9">
        <v>74</v>
      </c>
      <c r="AJ17" s="9">
        <v>38</v>
      </c>
      <c r="AK17" s="9">
        <v>133</v>
      </c>
      <c r="AL17" s="9">
        <v>100</v>
      </c>
      <c r="AM17" s="9">
        <v>156</v>
      </c>
      <c r="AN17" s="9">
        <v>149</v>
      </c>
      <c r="AO17" s="9">
        <v>146</v>
      </c>
      <c r="AP17" s="9">
        <v>93</v>
      </c>
      <c r="AQ17" s="9">
        <v>67</v>
      </c>
      <c r="AR17" s="9">
        <v>62</v>
      </c>
      <c r="AS17" s="9">
        <v>55</v>
      </c>
      <c r="AT17" s="9">
        <v>51</v>
      </c>
      <c r="AU17" s="9">
        <v>55</v>
      </c>
    </row>
    <row r="18" spans="1:47" x14ac:dyDescent="0.3">
      <c r="A18" s="9" t="s">
        <v>75</v>
      </c>
      <c r="B18" s="9" t="s">
        <v>72</v>
      </c>
      <c r="C18" s="9">
        <v>195</v>
      </c>
      <c r="D18" s="9">
        <v>110</v>
      </c>
      <c r="E18" s="9">
        <v>132</v>
      </c>
      <c r="F18" s="9">
        <v>151</v>
      </c>
      <c r="G18" s="9">
        <v>256</v>
      </c>
      <c r="H18" s="9">
        <v>232</v>
      </c>
      <c r="I18" s="9">
        <v>292</v>
      </c>
      <c r="J18" s="9">
        <v>92</v>
      </c>
      <c r="K18" s="9">
        <v>65</v>
      </c>
      <c r="L18" s="9">
        <v>152</v>
      </c>
      <c r="M18" s="9">
        <v>243</v>
      </c>
      <c r="N18" s="9">
        <v>233</v>
      </c>
      <c r="O18" s="9">
        <v>211</v>
      </c>
      <c r="P18" s="9">
        <v>111</v>
      </c>
      <c r="Q18" s="9">
        <v>95</v>
      </c>
      <c r="R18" s="9">
        <v>157</v>
      </c>
      <c r="S18" s="9">
        <v>207</v>
      </c>
      <c r="T18" s="9">
        <v>211</v>
      </c>
      <c r="U18" s="9">
        <v>44</v>
      </c>
      <c r="V18" s="9">
        <v>84</v>
      </c>
      <c r="W18" s="9">
        <v>84</v>
      </c>
      <c r="X18" s="9">
        <v>47</v>
      </c>
      <c r="Y18" s="9">
        <v>113</v>
      </c>
      <c r="Z18" s="9">
        <v>133</v>
      </c>
      <c r="AA18" s="9">
        <v>170</v>
      </c>
      <c r="AB18" s="9">
        <v>108</v>
      </c>
      <c r="AC18" s="9">
        <v>185</v>
      </c>
      <c r="AD18" s="9">
        <v>205</v>
      </c>
      <c r="AE18" s="9">
        <v>242</v>
      </c>
      <c r="AF18" s="9">
        <v>233</v>
      </c>
      <c r="AG18" s="9">
        <v>205</v>
      </c>
      <c r="AH18" s="9">
        <v>195</v>
      </c>
      <c r="AI18" s="9">
        <v>151</v>
      </c>
      <c r="AJ18" s="9">
        <v>177</v>
      </c>
      <c r="AK18" s="9">
        <v>85</v>
      </c>
      <c r="AL18" s="9">
        <v>112</v>
      </c>
      <c r="AM18" s="9">
        <v>68</v>
      </c>
      <c r="AN18" s="9">
        <v>74</v>
      </c>
      <c r="AO18" s="9">
        <v>74</v>
      </c>
      <c r="AP18" s="9">
        <v>115</v>
      </c>
      <c r="AQ18" s="9">
        <v>136</v>
      </c>
      <c r="AR18" s="9">
        <v>141</v>
      </c>
      <c r="AS18" s="9">
        <v>145</v>
      </c>
      <c r="AT18" s="9">
        <v>150</v>
      </c>
      <c r="AU18" s="9">
        <v>142</v>
      </c>
    </row>
    <row r="19" spans="1:47" x14ac:dyDescent="0.3">
      <c r="A19" s="9" t="s">
        <v>75</v>
      </c>
      <c r="B19" s="9" t="s">
        <v>73</v>
      </c>
      <c r="C19" s="9">
        <v>252</v>
      </c>
      <c r="D19" s="9">
        <v>337</v>
      </c>
      <c r="E19" s="9">
        <v>313</v>
      </c>
      <c r="F19" s="9">
        <v>283</v>
      </c>
      <c r="G19" s="9">
        <v>166</v>
      </c>
      <c r="H19" s="9">
        <v>175</v>
      </c>
      <c r="I19" s="9">
        <v>73</v>
      </c>
      <c r="J19" s="9">
        <v>25</v>
      </c>
      <c r="K19" s="9">
        <v>20</v>
      </c>
      <c r="L19" s="9">
        <v>27</v>
      </c>
      <c r="M19" s="9">
        <v>37</v>
      </c>
      <c r="N19" s="9">
        <v>35</v>
      </c>
      <c r="O19" s="9">
        <v>28</v>
      </c>
      <c r="P19" s="9">
        <v>17</v>
      </c>
      <c r="Q19" s="9">
        <v>17</v>
      </c>
      <c r="R19" s="9">
        <v>19</v>
      </c>
      <c r="S19" s="9">
        <v>28</v>
      </c>
      <c r="T19" s="9">
        <v>24</v>
      </c>
      <c r="U19" s="9">
        <v>11</v>
      </c>
      <c r="V19" s="9">
        <v>13</v>
      </c>
      <c r="W19" s="9">
        <v>12</v>
      </c>
      <c r="X19" s="9">
        <v>10</v>
      </c>
      <c r="Y19" s="9">
        <v>13</v>
      </c>
      <c r="Z19" s="9">
        <v>15</v>
      </c>
      <c r="AA19" s="9">
        <v>17</v>
      </c>
      <c r="AB19" s="9">
        <v>15</v>
      </c>
      <c r="AC19" s="9">
        <v>18</v>
      </c>
      <c r="AD19" s="9">
        <v>18</v>
      </c>
      <c r="AE19" s="9">
        <v>23</v>
      </c>
      <c r="AF19" s="9">
        <v>23</v>
      </c>
      <c r="AG19" s="9">
        <v>18</v>
      </c>
      <c r="AH19" s="9">
        <v>18</v>
      </c>
      <c r="AI19" s="9">
        <v>21</v>
      </c>
      <c r="AJ19" s="9">
        <v>25</v>
      </c>
      <c r="AK19" s="9">
        <v>19</v>
      </c>
      <c r="AL19" s="9">
        <v>19</v>
      </c>
      <c r="AM19" s="9">
        <v>7</v>
      </c>
      <c r="AN19" s="9">
        <v>7</v>
      </c>
      <c r="AO19" s="9">
        <v>5</v>
      </c>
      <c r="AP19" s="9">
        <v>11</v>
      </c>
      <c r="AQ19" s="9">
        <v>14</v>
      </c>
      <c r="AR19" s="9">
        <v>16</v>
      </c>
      <c r="AS19" s="9">
        <v>19</v>
      </c>
      <c r="AT19" s="9">
        <v>18</v>
      </c>
      <c r="AU19" s="9">
        <v>18</v>
      </c>
    </row>
    <row r="20" spans="1:47" x14ac:dyDescent="0.3">
      <c r="A20" s="9" t="s">
        <v>76</v>
      </c>
      <c r="B20" s="9" t="s">
        <v>71</v>
      </c>
      <c r="C20" s="9" t="s">
        <v>14</v>
      </c>
      <c r="D20" s="9" t="s">
        <v>14</v>
      </c>
      <c r="E20" s="9">
        <v>371</v>
      </c>
      <c r="F20" s="9">
        <v>431</v>
      </c>
      <c r="G20" s="9">
        <v>5463</v>
      </c>
      <c r="H20" s="9">
        <v>3545</v>
      </c>
      <c r="I20" s="9">
        <v>190048</v>
      </c>
      <c r="J20" s="9">
        <v>4857447</v>
      </c>
      <c r="K20" s="9">
        <v>5153433</v>
      </c>
      <c r="L20" s="9">
        <v>4363522</v>
      </c>
      <c r="M20" s="9">
        <v>1127809</v>
      </c>
      <c r="N20" s="9">
        <v>2322177</v>
      </c>
      <c r="O20" s="9">
        <v>2436828</v>
      </c>
      <c r="P20" s="9">
        <v>4836630</v>
      </c>
      <c r="Q20" s="9">
        <v>4856931</v>
      </c>
      <c r="R20" s="9">
        <v>3009569</v>
      </c>
      <c r="S20" s="9">
        <v>1179775</v>
      </c>
      <c r="T20" s="9">
        <v>1159771</v>
      </c>
      <c r="U20" s="9">
        <v>5287093</v>
      </c>
      <c r="V20" s="9">
        <v>5071107</v>
      </c>
      <c r="W20" s="9">
        <v>5116455</v>
      </c>
      <c r="X20" s="9">
        <v>5245637</v>
      </c>
      <c r="Y20" s="9">
        <v>4641959</v>
      </c>
      <c r="Z20" s="9">
        <v>3880420</v>
      </c>
      <c r="AA20" s="9">
        <v>2421173</v>
      </c>
      <c r="AB20" s="9">
        <v>4607185</v>
      </c>
      <c r="AC20" s="9">
        <v>2028842</v>
      </c>
      <c r="AD20" s="9">
        <v>776264</v>
      </c>
      <c r="AE20" s="9">
        <v>595534</v>
      </c>
      <c r="AF20" s="9">
        <v>31707</v>
      </c>
      <c r="AG20" s="9">
        <v>1811433</v>
      </c>
      <c r="AH20" s="9">
        <v>3125002</v>
      </c>
      <c r="AI20" s="9">
        <v>3572198</v>
      </c>
      <c r="AJ20" s="9">
        <v>3101589</v>
      </c>
      <c r="AK20" s="9">
        <v>4329047</v>
      </c>
      <c r="AL20" s="9">
        <v>3864365</v>
      </c>
      <c r="AM20" s="9">
        <v>4863235</v>
      </c>
      <c r="AN20" s="9">
        <v>4583437</v>
      </c>
      <c r="AO20" s="9">
        <v>4085897</v>
      </c>
      <c r="AP20" s="9">
        <v>3804511</v>
      </c>
      <c r="AQ20" s="9">
        <v>3710595</v>
      </c>
      <c r="AR20" s="9">
        <v>3623324</v>
      </c>
      <c r="AS20" s="9">
        <v>3345154</v>
      </c>
      <c r="AT20" s="9">
        <v>3390328</v>
      </c>
      <c r="AU20" s="9">
        <v>3440146</v>
      </c>
    </row>
    <row r="21" spans="1:47" x14ac:dyDescent="0.3">
      <c r="A21" s="9" t="s">
        <v>76</v>
      </c>
      <c r="B21" s="9" t="s">
        <v>72</v>
      </c>
      <c r="C21" s="9">
        <v>695128</v>
      </c>
      <c r="D21" s="9">
        <v>288257</v>
      </c>
      <c r="E21" s="9">
        <v>348093</v>
      </c>
      <c r="F21" s="9">
        <v>376204</v>
      </c>
      <c r="G21" s="9">
        <v>2577613</v>
      </c>
      <c r="H21" s="9">
        <v>1278641</v>
      </c>
      <c r="I21" s="9">
        <v>5188379</v>
      </c>
      <c r="J21" s="9">
        <v>660458</v>
      </c>
      <c r="K21" s="9">
        <v>420165</v>
      </c>
      <c r="L21" s="9">
        <v>1145549</v>
      </c>
      <c r="M21" s="9">
        <v>4268348</v>
      </c>
      <c r="N21" s="9">
        <v>3071733</v>
      </c>
      <c r="O21" s="9">
        <v>2973562</v>
      </c>
      <c r="P21" s="9">
        <v>622590</v>
      </c>
      <c r="Q21" s="9">
        <v>607874</v>
      </c>
      <c r="R21" s="9">
        <v>2448019</v>
      </c>
      <c r="S21" s="9">
        <v>4183285</v>
      </c>
      <c r="T21" s="9">
        <v>4243661</v>
      </c>
      <c r="U21" s="9">
        <v>221626</v>
      </c>
      <c r="V21" s="9">
        <v>411002</v>
      </c>
      <c r="W21" s="9">
        <v>355479</v>
      </c>
      <c r="X21" s="9">
        <v>233946</v>
      </c>
      <c r="Y21" s="9">
        <v>792522</v>
      </c>
      <c r="Z21" s="9">
        <v>1540237</v>
      </c>
      <c r="AA21" s="9">
        <v>2990706</v>
      </c>
      <c r="AB21" s="9">
        <v>808302</v>
      </c>
      <c r="AC21" s="9">
        <v>3258141</v>
      </c>
      <c r="AD21" s="9">
        <v>4489526</v>
      </c>
      <c r="AE21" s="9">
        <v>4643195</v>
      </c>
      <c r="AF21" s="9">
        <v>5202437</v>
      </c>
      <c r="AG21" s="9">
        <v>3349759</v>
      </c>
      <c r="AH21" s="9">
        <v>2005096</v>
      </c>
      <c r="AI21" s="9">
        <v>1567039</v>
      </c>
      <c r="AJ21" s="9">
        <v>2018716</v>
      </c>
      <c r="AK21" s="9">
        <v>751500</v>
      </c>
      <c r="AL21" s="9">
        <v>1215176</v>
      </c>
      <c r="AM21" s="9">
        <v>501870</v>
      </c>
      <c r="AN21" s="9">
        <v>780569</v>
      </c>
      <c r="AO21" s="9">
        <v>1216611</v>
      </c>
      <c r="AP21" s="9">
        <v>1468306</v>
      </c>
      <c r="AQ21" s="9">
        <v>1658840</v>
      </c>
      <c r="AR21" s="9">
        <v>1733445</v>
      </c>
      <c r="AS21" s="9">
        <v>2001232</v>
      </c>
      <c r="AT21" s="9">
        <v>1949924</v>
      </c>
      <c r="AU21" s="9">
        <v>1897865</v>
      </c>
    </row>
    <row r="22" spans="1:47" x14ac:dyDescent="0.3">
      <c r="A22" s="9" t="s">
        <v>76</v>
      </c>
      <c r="B22" s="9" t="s">
        <v>73</v>
      </c>
      <c r="C22" s="9">
        <v>5065613</v>
      </c>
      <c r="D22" s="9">
        <v>5468078</v>
      </c>
      <c r="E22" s="9">
        <v>5411292</v>
      </c>
      <c r="F22" s="9">
        <v>5183042</v>
      </c>
      <c r="G22" s="9">
        <v>2992491</v>
      </c>
      <c r="H22" s="9">
        <v>4276852</v>
      </c>
      <c r="I22" s="9">
        <v>226021</v>
      </c>
      <c r="J22" s="9">
        <v>81938</v>
      </c>
      <c r="K22" s="9">
        <v>20139</v>
      </c>
      <c r="L22" s="9">
        <v>78513</v>
      </c>
      <c r="M22" s="9">
        <v>114310</v>
      </c>
      <c r="N22" s="9">
        <v>113596</v>
      </c>
      <c r="O22" s="9">
        <v>72944</v>
      </c>
      <c r="P22" s="9">
        <v>24042</v>
      </c>
      <c r="Q22" s="9">
        <v>25453</v>
      </c>
      <c r="R22" s="9">
        <v>28995</v>
      </c>
      <c r="S22" s="9">
        <v>110049</v>
      </c>
      <c r="T22" s="9">
        <v>67021</v>
      </c>
      <c r="U22" s="9">
        <v>14138</v>
      </c>
      <c r="V22" s="9">
        <v>28819</v>
      </c>
      <c r="W22" s="9">
        <v>25695</v>
      </c>
      <c r="X22" s="9">
        <v>13731</v>
      </c>
      <c r="Y22" s="9">
        <v>32508</v>
      </c>
      <c r="Z22" s="9">
        <v>37579</v>
      </c>
      <c r="AA22" s="9">
        <v>48804</v>
      </c>
      <c r="AB22" s="9">
        <v>43020</v>
      </c>
      <c r="AC22" s="9">
        <v>53086</v>
      </c>
      <c r="AD22" s="9">
        <v>64473</v>
      </c>
      <c r="AE22" s="9">
        <v>94945</v>
      </c>
      <c r="AF22" s="9">
        <v>95034</v>
      </c>
      <c r="AG22" s="9">
        <v>67083</v>
      </c>
      <c r="AH22" s="9">
        <v>67995</v>
      </c>
      <c r="AI22" s="9">
        <v>297791</v>
      </c>
      <c r="AJ22" s="9">
        <v>314245</v>
      </c>
      <c r="AK22" s="9">
        <v>326152</v>
      </c>
      <c r="AL22" s="9">
        <v>321107</v>
      </c>
      <c r="AM22" s="9">
        <v>35543</v>
      </c>
      <c r="AN22" s="9">
        <v>35543</v>
      </c>
      <c r="AO22" s="9">
        <v>33048</v>
      </c>
      <c r="AP22" s="9">
        <v>54740</v>
      </c>
      <c r="AQ22" s="9">
        <v>57388</v>
      </c>
      <c r="AR22" s="9">
        <v>70425</v>
      </c>
      <c r="AS22" s="9">
        <v>76671</v>
      </c>
      <c r="AT22" s="9">
        <v>82805</v>
      </c>
      <c r="AU22" s="9">
        <v>81372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</vt:lpstr>
      <vt:lpstr>#Funds</vt:lpstr>
      <vt:lpstr>#Members</vt:lpstr>
      <vt:lpstr>Assets&amp;Liabilities</vt:lpstr>
      <vt:lpstr>Cash flow</vt:lpstr>
      <vt:lpstr>Funding Ratio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mmaneely</dc:creator>
  <cp:lastModifiedBy>Musayev, Anvar</cp:lastModifiedBy>
  <dcterms:created xsi:type="dcterms:W3CDTF">2015-09-25T12:56:51Z</dcterms:created>
  <dcterms:modified xsi:type="dcterms:W3CDTF">2018-11-29T15:01:00Z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{A64AD7FD-0279-49C2-85FD-7B8DC19132F0}</vt:lpwstr>
  </property>
</Properties>
</file>